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rws.nl\p-dfs01\homes\roosmalenj\Contramal\WOD 2022 -2025\inschrijfstaat\"/>
    </mc:Choice>
  </mc:AlternateContent>
  <bookViews>
    <workbookView xWindow="0" yWindow="0" windowWidth="38400" windowHeight="16620" activeTab="2"/>
  </bookViews>
  <sheets>
    <sheet name="Midden" sheetId="1" r:id="rId1"/>
    <sheet name="West" sheetId="2" r:id="rId2"/>
    <sheet name="Zuid-Oost" sheetId="3" r:id="rId3"/>
    <sheet name="Toelichting" sheetId="4"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9" i="3" l="1"/>
  <c r="D49" i="2"/>
</calcChain>
</file>

<file path=xl/sharedStrings.xml><?xml version="1.0" encoding="utf-8"?>
<sst xmlns="http://schemas.openxmlformats.org/spreadsheetml/2006/main" count="832" uniqueCount="162">
  <si>
    <t>Inschrijfstaat perceel Midden</t>
  </si>
  <si>
    <t>Asfaltwerkzaamheden GO</t>
  </si>
  <si>
    <t xml:space="preserve"> </t>
  </si>
  <si>
    <t>hoeveelheid 4 jaar</t>
  </si>
  <si>
    <t xml:space="preserve"> eenheid</t>
  </si>
  <si>
    <t>eenheidsprijs (excl. BTW)</t>
  </si>
  <si>
    <t>Totale kosten per regel excl. BTW</t>
  </si>
  <si>
    <t>AC- Surf, Bin, Base; SMA ; DGD</t>
  </si>
  <si>
    <t>&lt; 500 ton</t>
  </si>
  <si>
    <t xml:space="preserve"> ton</t>
  </si>
  <si>
    <t xml:space="preserve"> 500 - 1000</t>
  </si>
  <si>
    <t>1000 - 2000</t>
  </si>
  <si>
    <t>2000 - 4000</t>
  </si>
  <si>
    <t>DZOAB</t>
  </si>
  <si>
    <t xml:space="preserve"> &lt; 500 ton</t>
  </si>
  <si>
    <t>2L-ZOAB onderlaag</t>
  </si>
  <si>
    <t>2L-ZOAB toplaag</t>
  </si>
  <si>
    <t>2L-ZOAB fijn toplaag</t>
  </si>
  <si>
    <t>Asfaltwerkzaamheden LVO</t>
  </si>
  <si>
    <t>ton</t>
  </si>
  <si>
    <t>ZOEAB</t>
  </si>
  <si>
    <t>m2</t>
  </si>
  <si>
    <t>LVO-v</t>
  </si>
  <si>
    <t>lichten en richten geleiderail</t>
  </si>
  <si>
    <t>kosten / m1</t>
  </si>
  <si>
    <t>m1</t>
  </si>
  <si>
    <t>toepassen sami t.b.v. betonwegen</t>
  </si>
  <si>
    <t>toepassen wapening</t>
  </si>
  <si>
    <t>Werkzaamheden kunstwerken</t>
  </si>
  <si>
    <t>vervangen voeg</t>
  </si>
  <si>
    <t>betonreparatie</t>
  </si>
  <si>
    <t>conserveren leuning</t>
  </si>
  <si>
    <t>vervangen leuning</t>
  </si>
  <si>
    <t>Inschrijfstaat perceel West</t>
  </si>
  <si>
    <t>&gt; 2000</t>
  </si>
  <si>
    <t xml:space="preserve">&gt; 2000 </t>
  </si>
  <si>
    <t>Inschrijfstaat perceel Zuid-Oost</t>
  </si>
  <si>
    <t>algemeen</t>
  </si>
  <si>
    <t>uitvoeren bijbehorende verkeersmaatregelen worden niet separaat verrekend, tenzij uit een optimale planning blijkt dat:</t>
  </si>
  <si>
    <t>aanbrengen  schijnvoeg</t>
  </si>
  <si>
    <t>op hoogte stellen geleiderail</t>
  </si>
  <si>
    <t>afwerken en op hoogte brengen bermen  ( 1 meter strook)</t>
  </si>
  <si>
    <t>Na afwerken van de bermen deze inzaaien met graszaad bermmengsel B-4</t>
  </si>
  <si>
    <t xml:space="preserve">Grond t.b.v. aanvulling  leveren en of vrijkomende grond hergebruiken. </t>
  </si>
  <si>
    <t>Overtollige grond waar mogelijk hergebruiken. Vrijkomende grond afvoeren en verwerken</t>
  </si>
  <si>
    <t>Algemeen</t>
  </si>
  <si>
    <t>Leveren en aanbrengen van een LVOv middel:  Modimuls ZV of Pentack volgens voorschrift leverancier. Inclusief het reinigen van de deklaag 24 uur voor het aanbrengen van LVOv.  Andere LVOv middelen dan Modimuls ZV of Pentac dienen eerst te zijn gevalideerd door GPO Rijkswaterstaat.</t>
  </si>
  <si>
    <t>Milieukundige onderzoeken en stortkosten worden separaat vergoed.</t>
  </si>
  <si>
    <t>Verrekening hoeveelheid in "staffel"  zijn de hoeveelheden in één wegvak.</t>
  </si>
  <si>
    <t>werkzaamheden a.g.v. raakvlak GO en LVO</t>
  </si>
  <si>
    <t>functioneel herstel voeg</t>
  </si>
  <si>
    <t>&lt; 1 meter  kantverharding</t>
  </si>
  <si>
    <t>vervangen geleiderail</t>
  </si>
  <si>
    <t xml:space="preserve">conserveren schampkant </t>
  </si>
  <si>
    <t>vervangen asfaltdeklaag</t>
  </si>
  <si>
    <t>vervangen asfaltconstructie</t>
  </si>
  <si>
    <t>LVOv</t>
  </si>
  <si>
    <t>LVO ZOAB DI en vervangen toplaag</t>
  </si>
  <si>
    <t>Inclusief toeslag fijne freesrol bij dunne inlage en vervangen toplaag 2L-ZOAB</t>
  </si>
  <si>
    <t>het uitvoeringstechnisch niet uitvoerbaar / haalbaar en of realistisch is om de werkzaamheden gecombineerd uit te voeren</t>
  </si>
  <si>
    <t xml:space="preserve">indien combinatie niet mogelijk is, zal aanvullende verrekening van verkeersmaatregelen plaatsvinden.  </t>
  </si>
  <si>
    <t>Herstellen functionele eisen harde of bitumineuze voeg op kunstwerk inclusief vervangen voegrubber.</t>
  </si>
  <si>
    <t>aanbrengen schijnvoeg</t>
  </si>
  <si>
    <t>conserveren schampkant</t>
  </si>
  <si>
    <t>Aanbrengen zaagsnede en vullen met Cariphalte JS of overeenkomstig (schijnvoeg)</t>
  </si>
  <si>
    <t>Vervangen / aanpassen geleiderail op kunstwerk (incl.  Aansluiting op aarden baan) incl. aanbrengen of herstellen schuifconstructie 's.</t>
  </si>
  <si>
    <t>Vervangen deklaag op kunstwerk.</t>
  </si>
  <si>
    <t>Vervangen gehele asfaltconstructie incl. rippen onderlaag;  uitvoeren betonreparaties; aanbrengen waterdichte laag, tussenlaag en deklaag.</t>
  </si>
  <si>
    <t>Ter plaatse ontroesten; aanbrengen primer en 2 lagen verf (ralkleur nader te bepalen)</t>
  </si>
  <si>
    <t>Vervangen leuning op schampkant incl. boren nieuwe ankers, betonreparaties en herstel schampkanten worden verrekend volgens post schampkant beton</t>
  </si>
  <si>
    <t>Werkzaamheden a.g.v. raakvlak GO en LVO</t>
  </si>
  <si>
    <t>Aanwezige materialen, behoudens bevestigingsmaterialen dienen hergebruikt te worden. Levering anti-verzakkingsplaten dienen te zijn inbegrepen in de eenheidsprijs.</t>
  </si>
  <si>
    <t>Geleiderail zodanig herplaatsen dat deze voldoet aan de eisen t.o.v.  Hoogte deklaag en /of hoogte bermen.</t>
  </si>
  <si>
    <t>De hoogteligging van de berm, vanaf kant verharding tot aan de insteek van sloot /talud dient zodanig te zijn dat deze voldoet aan een helling 1 : 25.  Waar noodzakelijk de bermhoogte aanpassen d.m.v. bermverlagingen en of aanvulling.</t>
  </si>
  <si>
    <t>afwerken en op hoogte brengen bermen vanaf kant verharding</t>
  </si>
  <si>
    <t>Omvat het vervangen van harde voegen, bitumineuze voegen door harde en bitumineuze voegovergangen die aan de contracteisen voldoen zoals ook geluid reducerende harde voegen en duurzame bitumineuze voegen.</t>
  </si>
  <si>
    <t>uitvoeren betonreparatie  welke zonder bijzondere hulpconstructies kunnen worden uitgevoerd. Incl. het uitvoeren van reparatieplekken welke op een eenvoudige manier met hoogwerker bereikbaar zijn.</t>
  </si>
  <si>
    <t>De hoogteligging van de berm, over een breedte van 1,00 langs de verharding aanpassen d.m.v. bermverlagingen en of aanvulling.</t>
  </si>
  <si>
    <t xml:space="preserve">Op alle tarieven zijn de eisen gesteld in de VSE en VSP van toepassing. Denk hierbij naast de technische eisen aan contractopname, wegenbouwkundig onderzoek, opstellen werkpakket, verkeersmaatregelen, uitvoering, levering materialen, bijkomende werkzaamheden, communicatie, opleverdossier en dergelijke. </t>
  </si>
  <si>
    <t>staffel</t>
  </si>
  <si>
    <t>250 - 600</t>
  </si>
  <si>
    <t>150-300</t>
  </si>
  <si>
    <t>&gt; 600</t>
  </si>
  <si>
    <t>&lt; 150</t>
  </si>
  <si>
    <t>&gt; 300</t>
  </si>
  <si>
    <t>&lt; 250</t>
  </si>
  <si>
    <t>&gt; 250</t>
  </si>
  <si>
    <t xml:space="preserve">&lt; 250 </t>
  </si>
  <si>
    <t xml:space="preserve">DGD </t>
  </si>
  <si>
    <t>DGD</t>
  </si>
  <si>
    <t>AC-Surf, Bin; SMA</t>
  </si>
  <si>
    <t xml:space="preserve">AC-Bin   </t>
  </si>
  <si>
    <t xml:space="preserve">ZOAB </t>
  </si>
  <si>
    <t xml:space="preserve">ZOAB  </t>
  </si>
  <si>
    <t xml:space="preserve">2L-ZOAB onderlaag </t>
  </si>
  <si>
    <t>In gevolge van onderbreking van het wegvak door kunstwerken en of gedeeltelijke uitvoering van meerdere uitvoeringsvakken in één verkeersmaatregel wordt als één wegvak beschouwd.</t>
  </si>
  <si>
    <t>Inclusief aanbrengen en aansluiten lussen t.b.v.  VODK;  tellussen VRI-lussen etc.</t>
  </si>
  <si>
    <t>Repareren ondergrond en aanbrengen nieuwe conservering op betonnen schampkant.</t>
  </si>
  <si>
    <t xml:space="preserve">Totaal directe (bouw)kosten </t>
  </si>
  <si>
    <t>Som van subtotaal a t/m d</t>
  </si>
  <si>
    <t>Abonnementen</t>
  </si>
  <si>
    <t>Abonnementstartief Scoping</t>
  </si>
  <si>
    <t>maanden</t>
  </si>
  <si>
    <t>Abonnementstartief Samenwerking</t>
  </si>
  <si>
    <t>Subtotaal Abonnementen</t>
  </si>
  <si>
    <t>Opslagen</t>
  </si>
  <si>
    <t>Algemene bouwplaats kosten (ABK)</t>
  </si>
  <si>
    <t>%</t>
  </si>
  <si>
    <t>Algemene kosten (AK)</t>
  </si>
  <si>
    <t>Winst en risico (WR)</t>
  </si>
  <si>
    <t>Totale inschrijvingssom excl. BTW</t>
  </si>
  <si>
    <t>Som van totaal directebouwkosten + abonnementen + opslagen</t>
  </si>
  <si>
    <t>-</t>
  </si>
  <si>
    <t>Subtotaal Werkzaamheden kunstwerken (d)</t>
  </si>
  <si>
    <t>Subtotaal werkzaamheden a.g.v. raakvlak GO en LVO (c )</t>
  </si>
  <si>
    <t>Subtotaal Asfaltwerkzaamheden LVO (b)</t>
  </si>
  <si>
    <t>Subtotaal Asfaltwerkzaamheden GO (a)</t>
  </si>
  <si>
    <t>Alle % gerelateerd aan het totaal van de directe (bouw)kosten</t>
  </si>
  <si>
    <t>op hoogte brengen berm met geleiderail</t>
  </si>
  <si>
    <t>op hoogte brengen berm zonder geleiderail</t>
  </si>
  <si>
    <t>op hoogte brengen berm</t>
  </si>
  <si>
    <t>31159354 - Aanbestedingsleidraad - Bijlage J - Staat van prijzen per eenheid</t>
  </si>
  <si>
    <t>G-1.1</t>
  </si>
  <si>
    <t>G1-.2</t>
  </si>
  <si>
    <t>G-1.3</t>
  </si>
  <si>
    <t>G-1.4</t>
  </si>
  <si>
    <t>G-1.5</t>
  </si>
  <si>
    <t>L-2.1</t>
  </si>
  <si>
    <t>L-2.2</t>
  </si>
  <si>
    <t>L-2.3</t>
  </si>
  <si>
    <t>L-2.4</t>
  </si>
  <si>
    <t>L-2.5</t>
  </si>
  <si>
    <t>L-2.6</t>
  </si>
  <si>
    <t>L-2.7</t>
  </si>
  <si>
    <t>L-2.8</t>
  </si>
  <si>
    <t>L-2.9</t>
  </si>
  <si>
    <t>L-2.10</t>
  </si>
  <si>
    <t>L-2.11</t>
  </si>
  <si>
    <t>L-2.12</t>
  </si>
  <si>
    <t>L-2.13</t>
  </si>
  <si>
    <t>L-2.14</t>
  </si>
  <si>
    <t>L-2.15</t>
  </si>
  <si>
    <t>L-2.16</t>
  </si>
  <si>
    <t>R-3.1</t>
  </si>
  <si>
    <t>R-3.2</t>
  </si>
  <si>
    <t>R-3.3</t>
  </si>
  <si>
    <t>R-3.4</t>
  </si>
  <si>
    <t>R-3.5</t>
  </si>
  <si>
    <t>R-3.6</t>
  </si>
  <si>
    <t>K-4.1</t>
  </si>
  <si>
    <t>K-4.2</t>
  </si>
  <si>
    <t>K-4.3</t>
  </si>
  <si>
    <t>K-4.4</t>
  </si>
  <si>
    <t>K-4.5</t>
  </si>
  <si>
    <t>K-4.6</t>
  </si>
  <si>
    <t>K-4.7</t>
  </si>
  <si>
    <t>K-4.8</t>
  </si>
  <si>
    <t>K-4.9</t>
  </si>
  <si>
    <t>K-4.10</t>
  </si>
  <si>
    <t xml:space="preserve">Toelichting </t>
  </si>
  <si>
    <t>ZOAB Di  - 2L-ZOAB toplaag</t>
  </si>
  <si>
    <t>ZOAB Di  -  2L-ZOAB toplaag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</si>
</sst>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quot;€&quot;\ #,##0.00"/>
    <numFmt numFmtId="165" formatCode="_ * #,##0_ ;_ * \-#,##0_ ;_ * &quot;-&quot;??_ ;_ @_ "/>
  </numFmts>
  <fonts count="8" x14ac:knownFonts="1">
    <font>
      <sz val="9"/>
      <color theme="1"/>
      <name val="Verdana"/>
      <family val="2"/>
    </font>
    <font>
      <sz val="9"/>
      <color theme="1"/>
      <name val="Verdana"/>
      <family val="2"/>
    </font>
    <font>
      <b/>
      <sz val="9"/>
      <color theme="1"/>
      <name val="Verdana"/>
      <family val="2"/>
    </font>
    <font>
      <sz val="11"/>
      <color theme="1"/>
      <name val="Calibri"/>
      <family val="2"/>
      <scheme val="minor"/>
    </font>
    <font>
      <sz val="9"/>
      <name val="Verdana"/>
      <family val="2"/>
    </font>
    <font>
      <b/>
      <sz val="11"/>
      <name val="Calibri"/>
      <family val="2"/>
      <scheme val="minor"/>
    </font>
    <font>
      <sz val="11"/>
      <name val="Calibri"/>
      <family val="2"/>
      <scheme val="minor"/>
    </font>
    <font>
      <b/>
      <sz val="12"/>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59999389629810485"/>
        <bgColor indexed="64"/>
      </patternFill>
    </fill>
  </fills>
  <borders count="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3">
    <xf numFmtId="0" fontId="0" fillId="0" borderId="0"/>
    <xf numFmtId="43" fontId="1" fillId="0" borderId="0" applyFont="0" applyFill="0" applyBorder="0" applyAlignment="0" applyProtection="0"/>
    <xf numFmtId="0" fontId="3" fillId="0" borderId="0"/>
  </cellStyleXfs>
  <cellXfs count="159">
    <xf numFmtId="0" fontId="0" fillId="0" borderId="0" xfId="0"/>
    <xf numFmtId="164" fontId="0" fillId="0" borderId="0" xfId="0" applyNumberFormat="1" applyAlignment="1">
      <alignment vertical="top"/>
    </xf>
    <xf numFmtId="2" fontId="0" fillId="0" borderId="0" xfId="0" applyNumberFormat="1" applyAlignment="1">
      <alignment vertical="top"/>
    </xf>
    <xf numFmtId="0" fontId="0" fillId="0" borderId="0" xfId="0" applyAlignment="1">
      <alignment vertical="top" wrapText="1"/>
    </xf>
    <xf numFmtId="2" fontId="0" fillId="2" borderId="1" xfId="0" applyNumberFormat="1" applyFill="1" applyBorder="1" applyAlignment="1">
      <alignment vertical="top" wrapText="1"/>
    </xf>
    <xf numFmtId="0" fontId="2" fillId="0" borderId="0" xfId="0" applyFont="1"/>
    <xf numFmtId="0" fontId="2" fillId="2" borderId="2" xfId="0" applyFont="1" applyFill="1" applyBorder="1" applyAlignment="1">
      <alignment vertical="top" wrapText="1"/>
    </xf>
    <xf numFmtId="0" fontId="0" fillId="2" borderId="2" xfId="0" applyFill="1" applyBorder="1"/>
    <xf numFmtId="2" fontId="0" fillId="2" borderId="2" xfId="0" applyNumberFormat="1" applyFill="1" applyBorder="1" applyAlignment="1">
      <alignment vertical="top" wrapText="1"/>
    </xf>
    <xf numFmtId="164" fontId="0" fillId="2" borderId="2" xfId="0" applyNumberFormat="1" applyFill="1" applyBorder="1" applyAlignment="1">
      <alignment vertical="top"/>
    </xf>
    <xf numFmtId="164" fontId="0" fillId="2" borderId="2" xfId="0" applyNumberFormat="1" applyFill="1" applyBorder="1" applyAlignment="1">
      <alignment vertical="top" wrapText="1"/>
    </xf>
    <xf numFmtId="0" fontId="0" fillId="0" borderId="2" xfId="0" applyBorder="1"/>
    <xf numFmtId="165" fontId="0" fillId="0" borderId="2" xfId="1" applyNumberFormat="1" applyFont="1" applyBorder="1"/>
    <xf numFmtId="165" fontId="0" fillId="0" borderId="1" xfId="1" applyNumberFormat="1" applyFont="1" applyBorder="1"/>
    <xf numFmtId="0" fontId="2" fillId="3" borderId="2" xfId="0" applyFont="1" applyFill="1" applyBorder="1" applyAlignment="1">
      <alignment vertical="top" wrapText="1"/>
    </xf>
    <xf numFmtId="0" fontId="0" fillId="3" borderId="2" xfId="0" applyFill="1" applyBorder="1"/>
    <xf numFmtId="2" fontId="0" fillId="3" borderId="2" xfId="0" applyNumberFormat="1" applyFill="1" applyBorder="1" applyAlignment="1">
      <alignment vertical="top" wrapText="1"/>
    </xf>
    <xf numFmtId="164" fontId="0" fillId="3" borderId="2" xfId="0" applyNumberFormat="1" applyFill="1" applyBorder="1" applyAlignment="1">
      <alignment vertical="top"/>
    </xf>
    <xf numFmtId="164" fontId="0" fillId="3" borderId="2" xfId="0" applyNumberFormat="1" applyFill="1" applyBorder="1" applyAlignment="1">
      <alignment vertical="top" wrapText="1"/>
    </xf>
    <xf numFmtId="2" fontId="0" fillId="3" borderId="1" xfId="0" applyNumberFormat="1" applyFill="1" applyBorder="1" applyAlignment="1">
      <alignment vertical="top" wrapText="1"/>
    </xf>
    <xf numFmtId="0" fontId="0" fillId="3" borderId="0" xfId="0" applyFill="1"/>
    <xf numFmtId="0" fontId="0" fillId="0" borderId="0" xfId="0" applyAlignment="1">
      <alignment vertical="top"/>
    </xf>
    <xf numFmtId="1" fontId="0" fillId="0" borderId="0" xfId="0" applyNumberFormat="1" applyAlignment="1">
      <alignment vertical="top"/>
    </xf>
    <xf numFmtId="0" fontId="0" fillId="0" borderId="0" xfId="0" applyFill="1" applyAlignment="1">
      <alignment vertical="top"/>
    </xf>
    <xf numFmtId="0" fontId="0" fillId="0" borderId="2" xfId="0" applyBorder="1" applyAlignment="1">
      <alignment vertical="top"/>
    </xf>
    <xf numFmtId="0" fontId="0" fillId="0" borderId="2" xfId="0" applyBorder="1" applyAlignment="1">
      <alignment vertical="top" wrapText="1"/>
    </xf>
    <xf numFmtId="165" fontId="0" fillId="0" borderId="2" xfId="1" applyNumberFormat="1" applyFont="1" applyBorder="1" applyAlignment="1">
      <alignment vertical="top"/>
    </xf>
    <xf numFmtId="164" fontId="0" fillId="0" borderId="2" xfId="0" applyNumberFormat="1" applyBorder="1" applyAlignment="1">
      <alignment vertical="top"/>
    </xf>
    <xf numFmtId="165" fontId="0" fillId="0" borderId="2" xfId="1" applyNumberFormat="1" applyFont="1" applyBorder="1" applyAlignment="1">
      <alignment vertical="top" wrapText="1"/>
    </xf>
    <xf numFmtId="164" fontId="0" fillId="0" borderId="2" xfId="0" applyNumberFormat="1" applyBorder="1" applyAlignment="1">
      <alignment vertical="top" wrapText="1"/>
    </xf>
    <xf numFmtId="0" fontId="3" fillId="0" borderId="2" xfId="2" applyBorder="1" applyAlignment="1">
      <alignment vertical="top"/>
    </xf>
    <xf numFmtId="0" fontId="2" fillId="0" borderId="2" xfId="0" applyFont="1" applyBorder="1" applyAlignment="1">
      <alignment vertical="top"/>
    </xf>
    <xf numFmtId="1" fontId="0" fillId="0" borderId="2" xfId="0" applyNumberFormat="1" applyBorder="1" applyAlignment="1">
      <alignment vertical="top" wrapText="1"/>
    </xf>
    <xf numFmtId="0" fontId="0" fillId="0" borderId="2" xfId="0" applyFill="1" applyBorder="1" applyAlignment="1">
      <alignment vertical="top"/>
    </xf>
    <xf numFmtId="0" fontId="3" fillId="0" borderId="2" xfId="2" applyFill="1" applyBorder="1" applyAlignment="1">
      <alignment vertical="top" wrapText="1"/>
    </xf>
    <xf numFmtId="0" fontId="3" fillId="0" borderId="2" xfId="2" applyFill="1" applyBorder="1" applyAlignment="1">
      <alignment vertical="top"/>
    </xf>
    <xf numFmtId="165" fontId="0" fillId="0" borderId="2" xfId="1" applyNumberFormat="1" applyFont="1" applyFill="1" applyBorder="1" applyAlignment="1">
      <alignment vertical="top"/>
    </xf>
    <xf numFmtId="164" fontId="0" fillId="0" borderId="2" xfId="0" applyNumberFormat="1" applyFill="1" applyBorder="1" applyAlignment="1">
      <alignment vertical="top"/>
    </xf>
    <xf numFmtId="0" fontId="0" fillId="0" borderId="2" xfId="0" applyFont="1" applyBorder="1" applyAlignment="1">
      <alignment vertical="top" wrapText="1"/>
    </xf>
    <xf numFmtId="1" fontId="0" fillId="0" borderId="2" xfId="0" applyNumberFormat="1" applyBorder="1" applyAlignment="1">
      <alignment vertical="top"/>
    </xf>
    <xf numFmtId="1" fontId="0" fillId="0" borderId="2" xfId="0" applyNumberFormat="1" applyFill="1" applyBorder="1" applyAlignment="1">
      <alignment vertical="top"/>
    </xf>
    <xf numFmtId="0" fontId="0" fillId="0" borderId="2" xfId="0" applyFont="1" applyBorder="1" applyAlignment="1">
      <alignment vertical="top"/>
    </xf>
    <xf numFmtId="4" fontId="0" fillId="0" borderId="0" xfId="0" applyNumberFormat="1" applyAlignment="1">
      <alignment vertical="top"/>
    </xf>
    <xf numFmtId="0" fontId="0" fillId="0" borderId="0" xfId="0" applyFont="1" applyAlignment="1">
      <alignment vertical="top"/>
    </xf>
    <xf numFmtId="0" fontId="0" fillId="0" borderId="0" xfId="0" applyFont="1" applyFill="1" applyAlignment="1">
      <alignment vertical="top" wrapText="1"/>
    </xf>
    <xf numFmtId="0" fontId="2" fillId="2" borderId="3" xfId="0" applyFont="1" applyFill="1" applyBorder="1" applyAlignment="1">
      <alignment vertical="top" wrapText="1"/>
    </xf>
    <xf numFmtId="164" fontId="0" fillId="0" borderId="2" xfId="0" applyNumberFormat="1" applyFont="1" applyBorder="1" applyAlignment="1">
      <alignment vertical="top"/>
    </xf>
    <xf numFmtId="4" fontId="0" fillId="0" borderId="2" xfId="0" applyNumberFormat="1" applyFont="1" applyBorder="1" applyAlignment="1">
      <alignment vertical="top"/>
    </xf>
    <xf numFmtId="164" fontId="0" fillId="0" borderId="2" xfId="0" applyNumberFormat="1" applyFont="1" applyBorder="1" applyAlignment="1">
      <alignment vertical="top" wrapText="1"/>
    </xf>
    <xf numFmtId="164" fontId="0" fillId="0" borderId="2" xfId="0" applyNumberFormat="1" applyFont="1" applyFill="1" applyBorder="1" applyAlignment="1">
      <alignment vertical="top"/>
    </xf>
    <xf numFmtId="165" fontId="0" fillId="0" borderId="0" xfId="1" applyNumberFormat="1" applyFont="1"/>
    <xf numFmtId="165" fontId="0" fillId="2" borderId="3" xfId="1" applyNumberFormat="1" applyFont="1" applyFill="1" applyBorder="1" applyAlignment="1">
      <alignment vertical="top"/>
    </xf>
    <xf numFmtId="165" fontId="0" fillId="0" borderId="2" xfId="1" applyNumberFormat="1" applyFont="1" applyFill="1" applyBorder="1" applyAlignment="1">
      <alignment vertical="top" wrapText="1"/>
    </xf>
    <xf numFmtId="165" fontId="0" fillId="0" borderId="0" xfId="1" applyNumberFormat="1" applyFont="1" applyFill="1" applyAlignment="1">
      <alignment vertical="top"/>
    </xf>
    <xf numFmtId="3" fontId="0" fillId="0" borderId="2" xfId="0" applyNumberFormat="1" applyFont="1" applyBorder="1" applyAlignment="1">
      <alignment vertical="top"/>
    </xf>
    <xf numFmtId="0" fontId="0" fillId="2" borderId="3" xfId="0" applyFont="1" applyFill="1" applyBorder="1"/>
    <xf numFmtId="2" fontId="0" fillId="2" borderId="3" xfId="0" applyNumberFormat="1" applyFont="1" applyFill="1" applyBorder="1" applyAlignment="1">
      <alignment vertical="top" wrapText="1"/>
    </xf>
    <xf numFmtId="164" fontId="0" fillId="2" borderId="3" xfId="0" applyNumberFormat="1" applyFont="1" applyFill="1" applyBorder="1" applyAlignment="1">
      <alignment vertical="top" wrapText="1"/>
    </xf>
    <xf numFmtId="2" fontId="0" fillId="2" borderId="1" xfId="0" applyNumberFormat="1" applyFont="1" applyFill="1" applyBorder="1" applyAlignment="1">
      <alignment vertical="top" wrapText="1"/>
    </xf>
    <xf numFmtId="0" fontId="0" fillId="0" borderId="0" xfId="0" applyFont="1"/>
    <xf numFmtId="0" fontId="0" fillId="2" borderId="2" xfId="0" applyFont="1" applyFill="1" applyBorder="1"/>
    <xf numFmtId="2" fontId="0" fillId="2" borderId="2" xfId="0" applyNumberFormat="1" applyFont="1" applyFill="1" applyBorder="1" applyAlignment="1">
      <alignment vertical="top" wrapText="1"/>
    </xf>
    <xf numFmtId="164" fontId="0" fillId="2" borderId="2" xfId="0" applyNumberFormat="1" applyFont="1" applyFill="1" applyBorder="1" applyAlignment="1">
      <alignment vertical="top"/>
    </xf>
    <xf numFmtId="164" fontId="0" fillId="2" borderId="2" xfId="0" applyNumberFormat="1" applyFont="1" applyFill="1" applyBorder="1" applyAlignment="1">
      <alignment vertical="top" wrapText="1"/>
    </xf>
    <xf numFmtId="0" fontId="0" fillId="0" borderId="2" xfId="2" applyFont="1" applyBorder="1" applyAlignment="1">
      <alignment vertical="top" wrapText="1"/>
    </xf>
    <xf numFmtId="0" fontId="0" fillId="0" borderId="2" xfId="2" applyFont="1" applyBorder="1" applyAlignment="1">
      <alignment vertical="top"/>
    </xf>
    <xf numFmtId="0" fontId="0" fillId="0" borderId="2" xfId="2" applyFont="1" applyFill="1" applyBorder="1" applyAlignment="1">
      <alignment vertical="top" wrapText="1"/>
    </xf>
    <xf numFmtId="0" fontId="0" fillId="0" borderId="2" xfId="2" applyFont="1" applyFill="1" applyBorder="1" applyAlignment="1">
      <alignment vertical="top"/>
    </xf>
    <xf numFmtId="0" fontId="0" fillId="0" borderId="0" xfId="0" applyFont="1" applyFill="1"/>
    <xf numFmtId="0" fontId="4" fillId="0" borderId="2" xfId="0" applyFont="1" applyBorder="1"/>
    <xf numFmtId="0" fontId="0" fillId="0" borderId="0" xfId="0" applyBorder="1"/>
    <xf numFmtId="0" fontId="4" fillId="0" borderId="0" xfId="0" applyFont="1" applyAlignment="1">
      <alignment vertical="top" wrapText="1"/>
    </xf>
    <xf numFmtId="0" fontId="0" fillId="0" borderId="4" xfId="0" applyFont="1" applyBorder="1" applyAlignment="1">
      <alignment vertical="top" wrapText="1"/>
    </xf>
    <xf numFmtId="0" fontId="0" fillId="0" borderId="0" xfId="0" applyFont="1" applyBorder="1" applyAlignment="1">
      <alignment vertical="top"/>
    </xf>
    <xf numFmtId="0" fontId="0" fillId="0" borderId="0" xfId="0" applyFont="1" applyBorder="1" applyAlignment="1">
      <alignment vertical="top" wrapText="1"/>
    </xf>
    <xf numFmtId="0" fontId="0" fillId="0" borderId="0" xfId="0" applyFont="1" applyBorder="1"/>
    <xf numFmtId="0" fontId="0" fillId="0" borderId="2" xfId="0" applyBorder="1" applyAlignment="1">
      <alignment wrapText="1"/>
    </xf>
    <xf numFmtId="0" fontId="4" fillId="0" borderId="0" xfId="0" applyFont="1"/>
    <xf numFmtId="0" fontId="4" fillId="2" borderId="0" xfId="0" applyFont="1" applyFill="1" applyAlignment="1">
      <alignment vertical="top" wrapText="1"/>
    </xf>
    <xf numFmtId="0" fontId="4" fillId="2" borderId="0" xfId="0" applyFont="1" applyFill="1"/>
    <xf numFmtId="0" fontId="5" fillId="0" borderId="0" xfId="0" applyFont="1" applyAlignment="1">
      <alignment vertical="top" wrapText="1"/>
    </xf>
    <xf numFmtId="0" fontId="4" fillId="0" borderId="0" xfId="0" applyFont="1" applyFill="1" applyBorder="1" applyAlignment="1">
      <alignment vertical="top" wrapText="1"/>
    </xf>
    <xf numFmtId="0" fontId="4" fillId="0" borderId="0" xfId="0" applyFont="1" applyFill="1" applyAlignment="1">
      <alignment vertical="top" wrapText="1"/>
    </xf>
    <xf numFmtId="0" fontId="4" fillId="0" borderId="0" xfId="0" applyFont="1" applyFill="1"/>
    <xf numFmtId="0" fontId="4" fillId="2" borderId="0" xfId="0" applyFont="1" applyFill="1" applyBorder="1" applyAlignment="1">
      <alignment vertical="top" wrapText="1"/>
    </xf>
    <xf numFmtId="0" fontId="6" fillId="0" borderId="0" xfId="0" applyFont="1" applyAlignment="1">
      <alignment vertical="top" wrapText="1"/>
    </xf>
    <xf numFmtId="0" fontId="4" fillId="0" borderId="0" xfId="0" applyFont="1" applyBorder="1"/>
    <xf numFmtId="0" fontId="4" fillId="0" borderId="0" xfId="0" applyFont="1" applyBorder="1" applyAlignment="1">
      <alignment vertical="top" wrapText="1"/>
    </xf>
    <xf numFmtId="0" fontId="4" fillId="0" borderId="0" xfId="0" applyFont="1" applyAlignment="1">
      <alignment horizontal="left" vertical="top" wrapText="1"/>
    </xf>
    <xf numFmtId="165" fontId="1" fillId="0" borderId="2" xfId="1" applyNumberFormat="1" applyFont="1" applyBorder="1" applyAlignment="1">
      <alignment vertical="top"/>
    </xf>
    <xf numFmtId="0" fontId="4" fillId="2" borderId="4" xfId="0" applyFont="1" applyFill="1" applyBorder="1" applyAlignment="1">
      <alignment horizontal="left" vertical="top" wrapText="1"/>
    </xf>
    <xf numFmtId="0" fontId="4" fillId="2" borderId="0" xfId="0" applyFont="1" applyFill="1" applyBorder="1" applyAlignment="1">
      <alignment horizontal="left" vertical="top" wrapText="1"/>
    </xf>
    <xf numFmtId="0" fontId="2" fillId="4" borderId="5" xfId="0" applyFont="1" applyFill="1" applyBorder="1" applyAlignment="1">
      <alignment vertical="top"/>
    </xf>
    <xf numFmtId="0" fontId="0" fillId="4" borderId="5" xfId="0" applyFont="1" applyFill="1" applyBorder="1" applyAlignment="1">
      <alignment vertical="top" wrapText="1"/>
    </xf>
    <xf numFmtId="0" fontId="0" fillId="4" borderId="5" xfId="0" applyFont="1" applyFill="1" applyBorder="1" applyAlignment="1">
      <alignment vertical="top"/>
    </xf>
    <xf numFmtId="165" fontId="0" fillId="4" borderId="5" xfId="1" applyNumberFormat="1" applyFont="1" applyFill="1" applyBorder="1" applyAlignment="1">
      <alignment vertical="top"/>
    </xf>
    <xf numFmtId="164" fontId="0" fillId="4" borderId="5" xfId="0" applyNumberFormat="1" applyFont="1" applyFill="1" applyBorder="1" applyAlignment="1">
      <alignment vertical="top"/>
    </xf>
    <xf numFmtId="3" fontId="0" fillId="4" borderId="5" xfId="0" applyNumberFormat="1" applyFont="1" applyFill="1" applyBorder="1" applyAlignment="1">
      <alignment vertical="top"/>
    </xf>
    <xf numFmtId="0" fontId="2" fillId="0" borderId="2" xfId="0" applyFont="1" applyBorder="1"/>
    <xf numFmtId="0" fontId="0" fillId="0" borderId="6" xfId="0" applyBorder="1"/>
    <xf numFmtId="165" fontId="0" fillId="0" borderId="6" xfId="1" applyNumberFormat="1" applyFont="1" applyBorder="1"/>
    <xf numFmtId="0" fontId="2" fillId="5" borderId="5" xfId="0" applyFont="1" applyFill="1" applyBorder="1"/>
    <xf numFmtId="0" fontId="0" fillId="5" borderId="5" xfId="0" applyFill="1" applyBorder="1"/>
    <xf numFmtId="0" fontId="0" fillId="0" borderId="6" xfId="0" applyFont="1" applyBorder="1" applyAlignment="1">
      <alignment vertical="top"/>
    </xf>
    <xf numFmtId="0" fontId="0" fillId="0" borderId="6" xfId="0" applyFont="1" applyBorder="1" applyAlignment="1">
      <alignment vertical="top" wrapText="1"/>
    </xf>
    <xf numFmtId="165" fontId="0" fillId="0" borderId="6" xfId="1" applyNumberFormat="1" applyFont="1" applyFill="1" applyBorder="1" applyAlignment="1">
      <alignment vertical="top"/>
    </xf>
    <xf numFmtId="164" fontId="0" fillId="0" borderId="6" xfId="0" applyNumberFormat="1" applyFont="1" applyBorder="1" applyAlignment="1">
      <alignment vertical="top"/>
    </xf>
    <xf numFmtId="3" fontId="0" fillId="0" borderId="6" xfId="0" applyNumberFormat="1" applyFont="1" applyBorder="1" applyAlignment="1">
      <alignment vertical="top"/>
    </xf>
    <xf numFmtId="0" fontId="0" fillId="2" borderId="2" xfId="0" applyFill="1" applyBorder="1" applyAlignment="1">
      <alignment vertical="top"/>
    </xf>
    <xf numFmtId="0" fontId="0" fillId="0" borderId="2" xfId="0" applyBorder="1" applyAlignment="1">
      <alignment vertical="center"/>
    </xf>
    <xf numFmtId="0" fontId="3" fillId="0" borderId="2" xfId="2" applyBorder="1" applyAlignment="1">
      <alignment vertical="center" wrapText="1"/>
    </xf>
    <xf numFmtId="165" fontId="0" fillId="0" borderId="2" xfId="1" applyNumberFormat="1" applyFont="1" applyFill="1" applyBorder="1" applyAlignment="1">
      <alignment vertical="center" wrapText="1"/>
    </xf>
    <xf numFmtId="164" fontId="0" fillId="0" borderId="2" xfId="0" applyNumberFormat="1" applyFont="1" applyBorder="1" applyAlignment="1">
      <alignment vertical="center" wrapText="1"/>
    </xf>
    <xf numFmtId="165" fontId="0" fillId="0" borderId="2" xfId="1" applyNumberFormat="1" applyFont="1" applyBorder="1" applyAlignment="1">
      <alignment vertical="center"/>
    </xf>
    <xf numFmtId="0" fontId="0" fillId="0" borderId="2" xfId="0" applyBorder="1" applyAlignment="1">
      <alignment vertical="center" wrapText="1"/>
    </xf>
    <xf numFmtId="164" fontId="0" fillId="0" borderId="2" xfId="0" applyNumberFormat="1" applyBorder="1" applyAlignment="1">
      <alignment vertical="center" wrapText="1"/>
    </xf>
    <xf numFmtId="164" fontId="0" fillId="0" borderId="2" xfId="0" applyNumberFormat="1" applyBorder="1" applyAlignment="1">
      <alignment vertical="center"/>
    </xf>
    <xf numFmtId="0" fontId="2" fillId="0" borderId="3" xfId="0" applyFont="1" applyBorder="1"/>
    <xf numFmtId="0" fontId="0" fillId="0" borderId="3" xfId="0" applyFont="1" applyBorder="1" applyAlignment="1">
      <alignment vertical="top" wrapText="1"/>
    </xf>
    <xf numFmtId="0" fontId="0" fillId="0" borderId="3" xfId="0" applyFont="1" applyBorder="1" applyAlignment="1">
      <alignment vertical="top"/>
    </xf>
    <xf numFmtId="165" fontId="0" fillId="0" borderId="3" xfId="1" applyNumberFormat="1" applyFont="1" applyFill="1" applyBorder="1" applyAlignment="1">
      <alignment vertical="top" wrapText="1"/>
    </xf>
    <xf numFmtId="164" fontId="0" fillId="0" borderId="3" xfId="0" applyNumberFormat="1" applyFont="1" applyBorder="1" applyAlignment="1">
      <alignment vertical="top"/>
    </xf>
    <xf numFmtId="0" fontId="0" fillId="0" borderId="3" xfId="0" applyBorder="1"/>
    <xf numFmtId="165" fontId="0" fillId="0" borderId="3" xfId="1" applyNumberFormat="1" applyFont="1" applyBorder="1"/>
    <xf numFmtId="0" fontId="0" fillId="0" borderId="6" xfId="0" applyBorder="1" applyAlignment="1">
      <alignment vertical="top"/>
    </xf>
    <xf numFmtId="0" fontId="0" fillId="0" borderId="6" xfId="0" applyBorder="1" applyAlignment="1">
      <alignment vertical="top" wrapText="1"/>
    </xf>
    <xf numFmtId="1" fontId="0" fillId="0" borderId="6" xfId="0" applyNumberFormat="1" applyBorder="1" applyAlignment="1">
      <alignment vertical="top"/>
    </xf>
    <xf numFmtId="164" fontId="0" fillId="0" borderId="6" xfId="0" applyNumberFormat="1" applyBorder="1" applyAlignment="1">
      <alignment vertical="top"/>
    </xf>
    <xf numFmtId="2" fontId="0" fillId="0" borderId="6" xfId="0" applyNumberFormat="1" applyBorder="1" applyAlignment="1">
      <alignment vertical="top"/>
    </xf>
    <xf numFmtId="165" fontId="2" fillId="0" borderId="0" xfId="1" applyNumberFormat="1" applyFont="1"/>
    <xf numFmtId="0" fontId="2" fillId="0" borderId="0" xfId="0" applyFont="1" applyAlignment="1">
      <alignment horizontal="right"/>
    </xf>
    <xf numFmtId="0" fontId="7" fillId="0" borderId="0" xfId="0" applyFont="1" applyAlignment="1">
      <alignment vertical="top" wrapText="1"/>
    </xf>
    <xf numFmtId="1" fontId="0" fillId="0" borderId="2" xfId="0" applyNumberFormat="1" applyBorder="1" applyAlignment="1" applyProtection="1">
      <alignment vertical="top"/>
      <protection locked="0"/>
    </xf>
    <xf numFmtId="165" fontId="0" fillId="0" borderId="2" xfId="1" quotePrefix="1" applyNumberFormat="1" applyFont="1" applyBorder="1" applyAlignment="1" applyProtection="1">
      <alignment horizontal="right"/>
      <protection locked="0"/>
    </xf>
    <xf numFmtId="165" fontId="0" fillId="0" borderId="2" xfId="1" applyNumberFormat="1" applyFont="1" applyBorder="1" applyAlignment="1" applyProtection="1">
      <alignment vertical="top"/>
      <protection locked="0"/>
    </xf>
    <xf numFmtId="1" fontId="0" fillId="0" borderId="2" xfId="0" applyNumberFormat="1" applyBorder="1" applyAlignment="1" applyProtection="1">
      <alignment vertical="center" wrapText="1"/>
      <protection locked="0"/>
    </xf>
    <xf numFmtId="1" fontId="0" fillId="0" borderId="2" xfId="0" applyNumberFormat="1" applyBorder="1" applyAlignment="1" applyProtection="1">
      <alignment vertical="center"/>
      <protection locked="0"/>
    </xf>
    <xf numFmtId="165" fontId="0" fillId="0" borderId="2" xfId="1" applyNumberFormat="1" applyFont="1" applyBorder="1" applyAlignment="1" applyProtection="1">
      <alignment vertical="center"/>
      <protection locked="0"/>
    </xf>
    <xf numFmtId="1" fontId="0" fillId="0" borderId="2" xfId="0" applyNumberFormat="1" applyBorder="1" applyAlignment="1" applyProtection="1">
      <alignment vertical="top" wrapText="1"/>
      <protection locked="0"/>
    </xf>
    <xf numFmtId="2" fontId="0" fillId="0" borderId="2" xfId="0" applyNumberFormat="1" applyBorder="1" applyAlignment="1" applyProtection="1">
      <alignment vertical="top"/>
      <protection locked="0"/>
    </xf>
    <xf numFmtId="164" fontId="0" fillId="0" borderId="2" xfId="0" applyNumberFormat="1" applyBorder="1" applyAlignment="1" applyProtection="1">
      <alignment vertical="top"/>
      <protection locked="0"/>
    </xf>
    <xf numFmtId="164" fontId="2" fillId="4" borderId="5" xfId="0" applyNumberFormat="1" applyFont="1" applyFill="1" applyBorder="1" applyProtection="1">
      <protection locked="0"/>
    </xf>
    <xf numFmtId="164" fontId="2" fillId="5" borderId="5" xfId="0" applyNumberFormat="1" applyFont="1" applyFill="1" applyBorder="1" applyProtection="1">
      <protection locked="0"/>
    </xf>
    <xf numFmtId="0" fontId="0" fillId="0" borderId="2" xfId="0" applyBorder="1" applyProtection="1">
      <protection locked="0"/>
    </xf>
    <xf numFmtId="165" fontId="0" fillId="0" borderId="2" xfId="1" applyNumberFormat="1" applyFont="1" applyBorder="1" applyProtection="1">
      <protection locked="0"/>
    </xf>
    <xf numFmtId="165" fontId="0" fillId="0" borderId="2" xfId="1" applyNumberFormat="1" applyFont="1" applyBorder="1" applyAlignment="1" applyProtection="1">
      <alignment horizontal="right"/>
      <protection locked="0"/>
    </xf>
    <xf numFmtId="0" fontId="0" fillId="0" borderId="2" xfId="0" applyBorder="1" applyAlignment="1" applyProtection="1">
      <alignment vertical="center"/>
      <protection locked="0"/>
    </xf>
    <xf numFmtId="165" fontId="0" fillId="0" borderId="1" xfId="1" applyNumberFormat="1" applyFont="1" applyBorder="1" applyProtection="1">
      <protection locked="0"/>
    </xf>
    <xf numFmtId="0" fontId="0" fillId="0" borderId="3" xfId="0" applyBorder="1" applyProtection="1">
      <protection locked="0"/>
    </xf>
    <xf numFmtId="165" fontId="0" fillId="0" borderId="3" xfId="1" applyNumberFormat="1" applyFont="1" applyBorder="1" applyProtection="1">
      <protection locked="0"/>
    </xf>
    <xf numFmtId="165" fontId="0" fillId="0" borderId="3" xfId="1" applyNumberFormat="1" applyFont="1" applyBorder="1" applyAlignment="1" applyProtection="1">
      <alignment horizontal="right"/>
      <protection locked="0"/>
    </xf>
    <xf numFmtId="0" fontId="0" fillId="0" borderId="6" xfId="0" applyBorder="1" applyProtection="1">
      <protection locked="0"/>
    </xf>
    <xf numFmtId="165" fontId="0" fillId="0" borderId="6" xfId="1" applyNumberFormat="1" applyFont="1" applyBorder="1" applyProtection="1">
      <protection locked="0"/>
    </xf>
    <xf numFmtId="3" fontId="0" fillId="0" borderId="2" xfId="0" applyNumberFormat="1" applyFont="1" applyBorder="1" applyAlignment="1" applyProtection="1">
      <alignment vertical="top"/>
      <protection locked="0"/>
    </xf>
    <xf numFmtId="165" fontId="0" fillId="0" borderId="2" xfId="1" applyNumberFormat="1" applyFont="1" applyBorder="1" applyAlignment="1" applyProtection="1">
      <alignment horizontal="right" vertical="top"/>
      <protection locked="0"/>
    </xf>
    <xf numFmtId="3" fontId="0" fillId="0" borderId="2" xfId="0" applyNumberFormat="1" applyFont="1" applyBorder="1" applyAlignment="1" applyProtection="1">
      <alignment vertical="center" wrapText="1"/>
      <protection locked="0"/>
    </xf>
    <xf numFmtId="3" fontId="0" fillId="0" borderId="2" xfId="0" applyNumberFormat="1" applyFont="1" applyFill="1" applyBorder="1" applyAlignment="1" applyProtection="1">
      <alignment vertical="top"/>
      <protection locked="0"/>
    </xf>
    <xf numFmtId="3" fontId="0" fillId="0" borderId="2" xfId="0" applyNumberFormat="1" applyFont="1" applyBorder="1" applyAlignment="1" applyProtection="1">
      <alignment vertical="top" wrapText="1"/>
      <protection locked="0"/>
    </xf>
    <xf numFmtId="3" fontId="0" fillId="0" borderId="3" xfId="0" applyNumberFormat="1" applyFont="1" applyBorder="1" applyAlignment="1" applyProtection="1">
      <alignment vertical="top"/>
      <protection locked="0"/>
    </xf>
  </cellXfs>
  <cellStyles count="3">
    <cellStyle name="Komma" xfId="1" builtinId="3"/>
    <cellStyle name="Standaard" xfId="0" builtinId="0"/>
    <cellStyle name="Standaard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raming%20wod%202022\onderbouwing%20LVOverj;%20%20ZOEAB%20en%20geleiderai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s>
    <sheetDataSet>
      <sheetData sheetId="0">
        <row r="9">
          <cell r="G9">
            <v>9.35</v>
          </cell>
        </row>
        <row r="91">
          <cell r="G91">
            <v>225000</v>
          </cell>
        </row>
        <row r="93">
          <cell r="G93">
            <v>185000</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election activeCell="F5" sqref="F5"/>
    </sheetView>
  </sheetViews>
  <sheetFormatPr defaultRowHeight="11.25" x14ac:dyDescent="0.15"/>
  <cols>
    <col min="1" max="2" width="28.75" customWidth="1"/>
    <col min="3" max="3" width="21.625" customWidth="1"/>
    <col min="4" max="4" width="16.5" customWidth="1"/>
    <col min="5" max="5" width="9.875" customWidth="1"/>
    <col min="6" max="6" width="21.125" customWidth="1"/>
    <col min="7" max="7" width="19.125" customWidth="1"/>
    <col min="8" max="8" width="28.5" customWidth="1"/>
  </cols>
  <sheetData>
    <row r="1" spans="1:7" x14ac:dyDescent="0.15">
      <c r="A1" s="5" t="s">
        <v>0</v>
      </c>
      <c r="G1" s="130" t="s">
        <v>121</v>
      </c>
    </row>
    <row r="2" spans="1:7" x14ac:dyDescent="0.15">
      <c r="A2" s="5"/>
    </row>
    <row r="3" spans="1:7" ht="22.5" x14ac:dyDescent="0.15">
      <c r="A3" s="6" t="s">
        <v>1</v>
      </c>
      <c r="B3" s="7"/>
      <c r="C3" s="56" t="s">
        <v>79</v>
      </c>
      <c r="D3" s="9" t="s">
        <v>3</v>
      </c>
      <c r="E3" s="8" t="s">
        <v>4</v>
      </c>
      <c r="F3" s="10" t="s">
        <v>5</v>
      </c>
      <c r="G3" s="4" t="s">
        <v>6</v>
      </c>
    </row>
    <row r="4" spans="1:7" x14ac:dyDescent="0.15">
      <c r="A4" s="11"/>
      <c r="B4" s="11"/>
      <c r="C4" s="11"/>
      <c r="D4" s="11"/>
      <c r="E4" s="11"/>
      <c r="F4" s="11"/>
      <c r="G4" s="11"/>
    </row>
    <row r="5" spans="1:7" x14ac:dyDescent="0.15">
      <c r="A5" s="11" t="s">
        <v>122</v>
      </c>
      <c r="B5" s="11" t="s">
        <v>7</v>
      </c>
      <c r="C5" s="11" t="s">
        <v>8</v>
      </c>
      <c r="D5" s="12">
        <v>22000</v>
      </c>
      <c r="E5" s="11" t="s">
        <v>9</v>
      </c>
      <c r="F5" s="143">
        <v>0</v>
      </c>
      <c r="G5" s="145">
        <v>0</v>
      </c>
    </row>
    <row r="6" spans="1:7" x14ac:dyDescent="0.15">
      <c r="A6" s="11"/>
      <c r="B6" s="11"/>
      <c r="C6" s="11" t="s">
        <v>10</v>
      </c>
      <c r="D6" s="12">
        <v>13000</v>
      </c>
      <c r="E6" s="11" t="s">
        <v>9</v>
      </c>
      <c r="F6" s="143">
        <v>0</v>
      </c>
      <c r="G6" s="145">
        <v>0</v>
      </c>
    </row>
    <row r="7" spans="1:7" x14ac:dyDescent="0.15">
      <c r="A7" s="11"/>
      <c r="B7" s="11"/>
      <c r="C7" s="11" t="s">
        <v>11</v>
      </c>
      <c r="D7" s="12">
        <v>6200</v>
      </c>
      <c r="E7" s="11" t="s">
        <v>9</v>
      </c>
      <c r="F7" s="143">
        <v>0</v>
      </c>
      <c r="G7" s="145">
        <v>0</v>
      </c>
    </row>
    <row r="8" spans="1:7" x14ac:dyDescent="0.15">
      <c r="A8" s="11"/>
      <c r="B8" s="11"/>
      <c r="C8" s="11" t="s">
        <v>12</v>
      </c>
      <c r="D8" s="12">
        <v>6200</v>
      </c>
      <c r="E8" s="11" t="s">
        <v>9</v>
      </c>
      <c r="F8" s="143">
        <v>0</v>
      </c>
      <c r="G8" s="145">
        <v>0</v>
      </c>
    </row>
    <row r="9" spans="1:7" x14ac:dyDescent="0.15">
      <c r="A9" s="11"/>
      <c r="B9" s="11"/>
      <c r="C9" s="11"/>
      <c r="D9" s="12"/>
      <c r="E9" s="11"/>
      <c r="F9" s="143" t="s">
        <v>2</v>
      </c>
      <c r="G9" s="144" t="s">
        <v>2</v>
      </c>
    </row>
    <row r="10" spans="1:7" x14ac:dyDescent="0.15">
      <c r="A10" s="11" t="s">
        <v>123</v>
      </c>
      <c r="B10" s="11" t="s">
        <v>13</v>
      </c>
      <c r="C10" s="11" t="s">
        <v>14</v>
      </c>
      <c r="D10" s="12">
        <v>7000</v>
      </c>
      <c r="E10" s="11" t="s">
        <v>9</v>
      </c>
      <c r="F10" s="143">
        <v>0</v>
      </c>
      <c r="G10" s="145">
        <v>0</v>
      </c>
    </row>
    <row r="11" spans="1:7" x14ac:dyDescent="0.15">
      <c r="A11" s="11"/>
      <c r="B11" s="11"/>
      <c r="C11" s="11" t="s">
        <v>10</v>
      </c>
      <c r="D11" s="12">
        <v>10000</v>
      </c>
      <c r="E11" s="11" t="s">
        <v>9</v>
      </c>
      <c r="F11" s="143">
        <v>0</v>
      </c>
      <c r="G11" s="145">
        <v>0</v>
      </c>
    </row>
    <row r="12" spans="1:7" x14ac:dyDescent="0.15">
      <c r="A12" s="11"/>
      <c r="B12" s="11"/>
      <c r="C12" s="11" t="s">
        <v>11</v>
      </c>
      <c r="D12" s="12">
        <v>10000</v>
      </c>
      <c r="E12" s="11" t="s">
        <v>9</v>
      </c>
      <c r="F12" s="143">
        <v>0</v>
      </c>
      <c r="G12" s="145">
        <v>0</v>
      </c>
    </row>
    <row r="13" spans="1:7" x14ac:dyDescent="0.15">
      <c r="A13" s="11"/>
      <c r="B13" s="11"/>
      <c r="C13" s="11" t="s">
        <v>12</v>
      </c>
      <c r="D13" s="12">
        <v>9000</v>
      </c>
      <c r="E13" s="11" t="s">
        <v>9</v>
      </c>
      <c r="F13" s="143">
        <v>0</v>
      </c>
      <c r="G13" s="145">
        <v>0</v>
      </c>
    </row>
    <row r="14" spans="1:7" x14ac:dyDescent="0.15">
      <c r="A14" s="11"/>
      <c r="B14" s="11"/>
      <c r="C14" s="11"/>
      <c r="D14" s="12"/>
      <c r="E14" s="11"/>
      <c r="F14" s="143" t="s">
        <v>2</v>
      </c>
      <c r="G14" s="144" t="s">
        <v>2</v>
      </c>
    </row>
    <row r="15" spans="1:7" x14ac:dyDescent="0.15">
      <c r="A15" s="11" t="s">
        <v>124</v>
      </c>
      <c r="B15" s="11" t="s">
        <v>15</v>
      </c>
      <c r="C15" s="11" t="s">
        <v>14</v>
      </c>
      <c r="D15" s="12">
        <v>12000</v>
      </c>
      <c r="E15" s="11" t="s">
        <v>9</v>
      </c>
      <c r="F15" s="143">
        <v>0</v>
      </c>
      <c r="G15" s="145">
        <v>0</v>
      </c>
    </row>
    <row r="16" spans="1:7" x14ac:dyDescent="0.15">
      <c r="A16" s="11"/>
      <c r="B16" s="11"/>
      <c r="C16" s="11" t="s">
        <v>10</v>
      </c>
      <c r="D16" s="12">
        <v>22000</v>
      </c>
      <c r="E16" s="11" t="s">
        <v>9</v>
      </c>
      <c r="F16" s="143">
        <v>0</v>
      </c>
      <c r="G16" s="145">
        <v>0</v>
      </c>
    </row>
    <row r="17" spans="1:7" x14ac:dyDescent="0.15">
      <c r="A17" s="11"/>
      <c r="B17" s="11"/>
      <c r="C17" s="11" t="s">
        <v>11</v>
      </c>
      <c r="D17" s="12">
        <v>18000</v>
      </c>
      <c r="E17" s="11" t="s">
        <v>9</v>
      </c>
      <c r="F17" s="143">
        <v>0</v>
      </c>
      <c r="G17" s="145">
        <v>0</v>
      </c>
    </row>
    <row r="18" spans="1:7" x14ac:dyDescent="0.15">
      <c r="A18" s="11"/>
      <c r="B18" s="11"/>
      <c r="C18" s="11" t="s">
        <v>12</v>
      </c>
      <c r="D18" s="12">
        <v>16000</v>
      </c>
      <c r="E18" s="11" t="s">
        <v>9</v>
      </c>
      <c r="F18" s="143">
        <v>0</v>
      </c>
      <c r="G18" s="145">
        <v>0</v>
      </c>
    </row>
    <row r="19" spans="1:7" x14ac:dyDescent="0.15">
      <c r="A19" s="11"/>
      <c r="B19" s="11"/>
      <c r="C19" s="11"/>
      <c r="D19" s="12"/>
      <c r="E19" s="11"/>
      <c r="F19" s="143" t="s">
        <v>2</v>
      </c>
      <c r="G19" s="144" t="s">
        <v>2</v>
      </c>
    </row>
    <row r="20" spans="1:7" x14ac:dyDescent="0.15">
      <c r="A20" s="11" t="s">
        <v>125</v>
      </c>
      <c r="B20" s="11" t="s">
        <v>16</v>
      </c>
      <c r="C20" s="11" t="s">
        <v>14</v>
      </c>
      <c r="D20" s="12">
        <v>14000</v>
      </c>
      <c r="E20" s="11" t="s">
        <v>9</v>
      </c>
      <c r="F20" s="143">
        <v>0</v>
      </c>
      <c r="G20" s="145">
        <v>0</v>
      </c>
    </row>
    <row r="21" spans="1:7" x14ac:dyDescent="0.15">
      <c r="A21" s="11"/>
      <c r="B21" s="11"/>
      <c r="C21" s="11" t="s">
        <v>10</v>
      </c>
      <c r="D21" s="12">
        <v>10000</v>
      </c>
      <c r="E21" s="11" t="s">
        <v>9</v>
      </c>
      <c r="F21" s="143">
        <v>0</v>
      </c>
      <c r="G21" s="145">
        <v>0</v>
      </c>
    </row>
    <row r="22" spans="1:7" x14ac:dyDescent="0.15">
      <c r="A22" s="11"/>
      <c r="B22" s="11"/>
      <c r="C22" s="11" t="s">
        <v>11</v>
      </c>
      <c r="D22" s="12">
        <v>5000</v>
      </c>
      <c r="E22" s="11" t="s">
        <v>9</v>
      </c>
      <c r="F22" s="143">
        <v>0</v>
      </c>
      <c r="G22" s="145">
        <v>0</v>
      </c>
    </row>
    <row r="23" spans="1:7" x14ac:dyDescent="0.15">
      <c r="A23" s="11"/>
      <c r="B23" s="11"/>
      <c r="C23" s="11" t="s">
        <v>12</v>
      </c>
      <c r="D23" s="12">
        <v>4500</v>
      </c>
      <c r="E23" s="11" t="s">
        <v>9</v>
      </c>
      <c r="F23" s="143">
        <v>0</v>
      </c>
      <c r="G23" s="145">
        <v>0</v>
      </c>
    </row>
    <row r="24" spans="1:7" x14ac:dyDescent="0.15">
      <c r="A24" s="11"/>
      <c r="B24" s="11"/>
      <c r="C24" s="11"/>
      <c r="D24" s="12"/>
      <c r="E24" s="11"/>
      <c r="F24" s="143" t="s">
        <v>2</v>
      </c>
      <c r="G24" s="144" t="s">
        <v>2</v>
      </c>
    </row>
    <row r="25" spans="1:7" x14ac:dyDescent="0.15">
      <c r="A25" s="11" t="s">
        <v>126</v>
      </c>
      <c r="B25" s="11" t="s">
        <v>17</v>
      </c>
      <c r="C25" s="11" t="s">
        <v>14</v>
      </c>
      <c r="D25" s="12">
        <v>3500</v>
      </c>
      <c r="E25" s="11" t="s">
        <v>9</v>
      </c>
      <c r="F25" s="143">
        <v>0</v>
      </c>
      <c r="G25" s="145">
        <v>0</v>
      </c>
    </row>
    <row r="26" spans="1:7" x14ac:dyDescent="0.15">
      <c r="A26" s="11"/>
      <c r="B26" s="11"/>
      <c r="C26" s="11" t="s">
        <v>10</v>
      </c>
      <c r="D26" s="12">
        <v>5000</v>
      </c>
      <c r="E26" s="11" t="s">
        <v>9</v>
      </c>
      <c r="F26" s="143">
        <v>0</v>
      </c>
      <c r="G26" s="145">
        <v>0</v>
      </c>
    </row>
    <row r="27" spans="1:7" x14ac:dyDescent="0.15">
      <c r="A27" s="11"/>
      <c r="B27" s="11"/>
      <c r="C27" s="11" t="s">
        <v>11</v>
      </c>
      <c r="D27" s="12">
        <v>1500</v>
      </c>
      <c r="E27" s="11" t="s">
        <v>9</v>
      </c>
      <c r="F27" s="143">
        <v>0</v>
      </c>
      <c r="G27" s="145">
        <v>0</v>
      </c>
    </row>
    <row r="28" spans="1:7" x14ac:dyDescent="0.15">
      <c r="A28" s="11"/>
      <c r="B28" s="11"/>
      <c r="C28" s="11" t="s">
        <v>12</v>
      </c>
      <c r="D28" s="12">
        <v>3000</v>
      </c>
      <c r="E28" s="11" t="s">
        <v>9</v>
      </c>
      <c r="F28" s="143">
        <v>0</v>
      </c>
      <c r="G28" s="145">
        <v>0</v>
      </c>
    </row>
    <row r="29" spans="1:7" x14ac:dyDescent="0.15">
      <c r="A29" s="11"/>
      <c r="B29" s="11"/>
      <c r="C29" s="11"/>
      <c r="D29" s="12"/>
      <c r="E29" s="11"/>
      <c r="F29" s="143"/>
      <c r="G29" s="144" t="s">
        <v>2</v>
      </c>
    </row>
    <row r="30" spans="1:7" x14ac:dyDescent="0.15">
      <c r="A30" s="98" t="s">
        <v>116</v>
      </c>
      <c r="B30" s="11"/>
      <c r="C30" s="11"/>
      <c r="D30" s="12"/>
      <c r="E30" s="11"/>
      <c r="F30" s="143"/>
      <c r="G30" s="145">
        <v>0</v>
      </c>
    </row>
    <row r="31" spans="1:7" x14ac:dyDescent="0.15">
      <c r="A31" s="11"/>
      <c r="B31" s="11"/>
      <c r="C31" s="11"/>
      <c r="D31" s="12"/>
      <c r="E31" s="11"/>
      <c r="F31" s="11"/>
      <c r="G31" s="12" t="s">
        <v>2</v>
      </c>
    </row>
    <row r="32" spans="1:7" ht="22.5" x14ac:dyDescent="0.15">
      <c r="A32" s="6" t="s">
        <v>18</v>
      </c>
      <c r="B32" s="7"/>
      <c r="C32" s="56" t="s">
        <v>79</v>
      </c>
      <c r="D32" s="9" t="s">
        <v>3</v>
      </c>
      <c r="E32" s="8" t="s">
        <v>4</v>
      </c>
      <c r="F32" s="10" t="s">
        <v>5</v>
      </c>
      <c r="G32" s="4" t="s">
        <v>6</v>
      </c>
    </row>
    <row r="33" spans="1:7" x14ac:dyDescent="0.15">
      <c r="A33" s="11"/>
      <c r="B33" s="11"/>
      <c r="C33" s="11"/>
      <c r="D33" s="12"/>
      <c r="E33" s="11"/>
      <c r="F33" s="11"/>
      <c r="G33" s="12" t="s">
        <v>2</v>
      </c>
    </row>
    <row r="34" spans="1:7" ht="11.25" customHeight="1" x14ac:dyDescent="0.15">
      <c r="A34" s="109" t="s">
        <v>127</v>
      </c>
      <c r="B34" s="109" t="s">
        <v>88</v>
      </c>
      <c r="C34" s="110" t="s">
        <v>87</v>
      </c>
      <c r="D34" s="113">
        <v>800</v>
      </c>
      <c r="E34" s="109" t="s">
        <v>19</v>
      </c>
      <c r="F34" s="146">
        <v>0</v>
      </c>
      <c r="G34" s="145">
        <v>0</v>
      </c>
    </row>
    <row r="35" spans="1:7" ht="11.25" customHeight="1" x14ac:dyDescent="0.15">
      <c r="A35" s="109" t="s">
        <v>128</v>
      </c>
      <c r="B35" s="109" t="s">
        <v>89</v>
      </c>
      <c r="C35" s="110" t="s">
        <v>86</v>
      </c>
      <c r="D35" s="113">
        <v>1200</v>
      </c>
      <c r="E35" s="109" t="s">
        <v>19</v>
      </c>
      <c r="F35" s="146">
        <v>0</v>
      </c>
      <c r="G35" s="145">
        <v>0</v>
      </c>
    </row>
    <row r="36" spans="1:7" ht="11.25" customHeight="1" x14ac:dyDescent="0.15">
      <c r="A36" s="109" t="s">
        <v>129</v>
      </c>
      <c r="B36" s="109" t="s">
        <v>90</v>
      </c>
      <c r="C36" s="110" t="s">
        <v>87</v>
      </c>
      <c r="D36" s="113">
        <v>5000</v>
      </c>
      <c r="E36" s="109" t="s">
        <v>19</v>
      </c>
      <c r="F36" s="146">
        <v>0</v>
      </c>
      <c r="G36" s="145">
        <v>0</v>
      </c>
    </row>
    <row r="37" spans="1:7" ht="11.25" customHeight="1" x14ac:dyDescent="0.15">
      <c r="A37" s="109" t="s">
        <v>130</v>
      </c>
      <c r="B37" s="109" t="s">
        <v>91</v>
      </c>
      <c r="C37" s="110" t="s">
        <v>80</v>
      </c>
      <c r="D37" s="113">
        <v>10000</v>
      </c>
      <c r="E37" s="109" t="s">
        <v>19</v>
      </c>
      <c r="F37" s="146">
        <v>0</v>
      </c>
      <c r="G37" s="145">
        <v>0</v>
      </c>
    </row>
    <row r="38" spans="1:7" ht="11.25" customHeight="1" x14ac:dyDescent="0.15">
      <c r="A38" s="109" t="s">
        <v>131</v>
      </c>
      <c r="B38" s="109" t="s">
        <v>91</v>
      </c>
      <c r="C38" s="110" t="s">
        <v>82</v>
      </c>
      <c r="D38" s="113">
        <v>15000</v>
      </c>
      <c r="E38" s="109" t="s">
        <v>19</v>
      </c>
      <c r="F38" s="146">
        <v>0</v>
      </c>
      <c r="G38" s="145">
        <v>0</v>
      </c>
    </row>
    <row r="39" spans="1:7" ht="11.25" customHeight="1" x14ac:dyDescent="0.15">
      <c r="A39" s="109" t="s">
        <v>132</v>
      </c>
      <c r="B39" s="109" t="s">
        <v>92</v>
      </c>
      <c r="C39" s="110" t="s">
        <v>83</v>
      </c>
      <c r="D39" s="113">
        <v>16500</v>
      </c>
      <c r="E39" s="109" t="s">
        <v>19</v>
      </c>
      <c r="F39" s="146">
        <v>0</v>
      </c>
      <c r="G39" s="145">
        <v>0</v>
      </c>
    </row>
    <row r="40" spans="1:7" ht="11.25" customHeight="1" x14ac:dyDescent="0.15">
      <c r="A40" s="109" t="s">
        <v>133</v>
      </c>
      <c r="B40" s="109" t="s">
        <v>93</v>
      </c>
      <c r="C40" s="110" t="s">
        <v>81</v>
      </c>
      <c r="D40" s="113">
        <v>6000</v>
      </c>
      <c r="E40" s="109" t="s">
        <v>19</v>
      </c>
      <c r="F40" s="146">
        <v>0</v>
      </c>
      <c r="G40" s="145">
        <v>0</v>
      </c>
    </row>
    <row r="41" spans="1:7" ht="11.25" customHeight="1" x14ac:dyDescent="0.15">
      <c r="A41" s="109" t="s">
        <v>134</v>
      </c>
      <c r="B41" s="109" t="s">
        <v>92</v>
      </c>
      <c r="C41" s="110" t="s">
        <v>84</v>
      </c>
      <c r="D41" s="113">
        <v>13000</v>
      </c>
      <c r="E41" s="109" t="s">
        <v>19</v>
      </c>
      <c r="F41" s="146">
        <v>0</v>
      </c>
      <c r="G41" s="145">
        <v>0</v>
      </c>
    </row>
    <row r="42" spans="1:7" ht="11.25" customHeight="1" x14ac:dyDescent="0.15">
      <c r="A42" s="109" t="s">
        <v>135</v>
      </c>
      <c r="B42" s="109" t="s">
        <v>94</v>
      </c>
      <c r="C42" s="110" t="s">
        <v>85</v>
      </c>
      <c r="D42" s="113">
        <v>1500</v>
      </c>
      <c r="E42" s="109" t="s">
        <v>19</v>
      </c>
      <c r="F42" s="146">
        <v>0</v>
      </c>
      <c r="G42" s="145">
        <v>0</v>
      </c>
    </row>
    <row r="43" spans="1:7" ht="11.25" customHeight="1" x14ac:dyDescent="0.15">
      <c r="A43" s="109" t="s">
        <v>136</v>
      </c>
      <c r="B43" s="109" t="s">
        <v>94</v>
      </c>
      <c r="C43" s="110" t="s">
        <v>80</v>
      </c>
      <c r="D43" s="113">
        <v>2000</v>
      </c>
      <c r="E43" s="109" t="s">
        <v>19</v>
      </c>
      <c r="F43" s="146">
        <v>0</v>
      </c>
      <c r="G43" s="145">
        <v>0</v>
      </c>
    </row>
    <row r="44" spans="1:7" ht="11.25" customHeight="1" x14ac:dyDescent="0.15">
      <c r="A44" s="109" t="s">
        <v>137</v>
      </c>
      <c r="B44" s="109" t="s">
        <v>94</v>
      </c>
      <c r="C44" s="110" t="s">
        <v>82</v>
      </c>
      <c r="D44" s="113">
        <v>3500</v>
      </c>
      <c r="E44" s="109" t="s">
        <v>19</v>
      </c>
      <c r="F44" s="146">
        <v>0</v>
      </c>
      <c r="G44" s="145">
        <v>0</v>
      </c>
    </row>
    <row r="45" spans="1:7" ht="11.25" customHeight="1" x14ac:dyDescent="0.15">
      <c r="A45" s="109" t="s">
        <v>138</v>
      </c>
      <c r="B45" s="109" t="s">
        <v>160</v>
      </c>
      <c r="C45" s="110" t="s">
        <v>85</v>
      </c>
      <c r="D45" s="113">
        <v>32000</v>
      </c>
      <c r="E45" s="109" t="s">
        <v>21</v>
      </c>
      <c r="F45" s="146">
        <v>0</v>
      </c>
      <c r="G45" s="145">
        <v>0</v>
      </c>
    </row>
    <row r="46" spans="1:7" ht="11.25" customHeight="1" x14ac:dyDescent="0.15">
      <c r="A46" s="109" t="s">
        <v>139</v>
      </c>
      <c r="B46" s="109" t="s">
        <v>160</v>
      </c>
      <c r="C46" s="110" t="s">
        <v>80</v>
      </c>
      <c r="D46" s="113">
        <v>18000</v>
      </c>
      <c r="E46" s="109" t="s">
        <v>21</v>
      </c>
      <c r="F46" s="146">
        <v>0</v>
      </c>
      <c r="G46" s="145">
        <v>0</v>
      </c>
    </row>
    <row r="47" spans="1:7" ht="11.25" customHeight="1" x14ac:dyDescent="0.15">
      <c r="A47" s="109" t="s">
        <v>140</v>
      </c>
      <c r="B47" s="109" t="s">
        <v>160</v>
      </c>
      <c r="C47" s="110" t="s">
        <v>82</v>
      </c>
      <c r="D47" s="113">
        <v>25000</v>
      </c>
      <c r="E47" s="109" t="s">
        <v>21</v>
      </c>
      <c r="F47" s="146">
        <v>0</v>
      </c>
      <c r="G47" s="145">
        <v>0</v>
      </c>
    </row>
    <row r="48" spans="1:7" ht="11.25" customHeight="1" x14ac:dyDescent="0.15">
      <c r="B48" s="11"/>
      <c r="C48" s="11"/>
      <c r="D48" s="12"/>
      <c r="E48" s="11"/>
      <c r="F48" s="143" t="s">
        <v>2</v>
      </c>
      <c r="G48" s="144"/>
    </row>
    <row r="49" spans="1:10" ht="11.25" customHeight="1" x14ac:dyDescent="0.15">
      <c r="A49" s="109" t="s">
        <v>141</v>
      </c>
      <c r="B49" s="11" t="s">
        <v>20</v>
      </c>
      <c r="C49" s="11"/>
      <c r="D49" s="12">
        <v>22000</v>
      </c>
      <c r="E49" s="11" t="s">
        <v>21</v>
      </c>
      <c r="F49" s="143">
        <v>0</v>
      </c>
      <c r="G49" s="145">
        <v>0</v>
      </c>
    </row>
    <row r="50" spans="1:10" ht="11.25" customHeight="1" x14ac:dyDescent="0.15">
      <c r="A50" s="11"/>
      <c r="B50" s="11"/>
      <c r="C50" s="11"/>
      <c r="D50" s="12"/>
      <c r="E50" s="11"/>
      <c r="F50" s="143"/>
      <c r="G50" s="144"/>
    </row>
    <row r="51" spans="1:10" ht="11.25" customHeight="1" x14ac:dyDescent="0.15">
      <c r="A51" s="109" t="s">
        <v>142</v>
      </c>
      <c r="B51" s="11" t="s">
        <v>22</v>
      </c>
      <c r="C51" s="11"/>
      <c r="D51" s="12">
        <v>240000</v>
      </c>
      <c r="E51" s="11" t="s">
        <v>21</v>
      </c>
      <c r="F51" s="143">
        <v>0</v>
      </c>
      <c r="G51" s="145">
        <v>0</v>
      </c>
    </row>
    <row r="52" spans="1:10" ht="11.25" customHeight="1" x14ac:dyDescent="0.15">
      <c r="A52" s="11"/>
      <c r="B52" s="11"/>
      <c r="C52" s="11"/>
      <c r="D52" s="12"/>
      <c r="E52" s="11"/>
      <c r="F52" s="143"/>
      <c r="G52" s="147"/>
    </row>
    <row r="53" spans="1:10" ht="11.25" customHeight="1" x14ac:dyDescent="0.15">
      <c r="A53" s="98" t="s">
        <v>115</v>
      </c>
      <c r="B53" s="11"/>
      <c r="C53" s="11"/>
      <c r="D53" s="12"/>
      <c r="E53" s="11"/>
      <c r="F53" s="143"/>
      <c r="G53" s="145">
        <v>0</v>
      </c>
    </row>
    <row r="54" spans="1:10" ht="11.25" customHeight="1" x14ac:dyDescent="0.15">
      <c r="A54" s="11"/>
      <c r="B54" s="11"/>
      <c r="C54" s="11"/>
      <c r="D54" s="12"/>
      <c r="E54" s="11"/>
      <c r="F54" s="11"/>
      <c r="G54" s="13"/>
    </row>
    <row r="55" spans="1:10" ht="22.5" x14ac:dyDescent="0.15">
      <c r="A55" s="6" t="s">
        <v>49</v>
      </c>
      <c r="B55" s="7"/>
      <c r="C55" s="56" t="s">
        <v>79</v>
      </c>
      <c r="D55" s="9" t="s">
        <v>3</v>
      </c>
      <c r="E55" s="8" t="s">
        <v>4</v>
      </c>
      <c r="F55" s="10" t="s">
        <v>5</v>
      </c>
      <c r="G55" s="4" t="s">
        <v>6</v>
      </c>
    </row>
    <row r="56" spans="1:10" s="20" customFormat="1" x14ac:dyDescent="0.15">
      <c r="A56" s="14"/>
      <c r="B56" s="15"/>
      <c r="C56" s="16"/>
      <c r="D56" s="17"/>
      <c r="E56" s="16"/>
      <c r="F56" s="18"/>
      <c r="G56" s="19"/>
    </row>
    <row r="57" spans="1:10" x14ac:dyDescent="0.15">
      <c r="A57" s="11" t="s">
        <v>143</v>
      </c>
      <c r="B57" s="11" t="s">
        <v>23</v>
      </c>
      <c r="C57" s="11" t="s">
        <v>24</v>
      </c>
      <c r="D57" s="12">
        <v>21000</v>
      </c>
      <c r="E57" s="11" t="s">
        <v>25</v>
      </c>
      <c r="F57" s="143">
        <v>0</v>
      </c>
      <c r="G57" s="145">
        <v>0</v>
      </c>
    </row>
    <row r="58" spans="1:10" ht="22.5" x14ac:dyDescent="0.15">
      <c r="A58" s="11" t="s">
        <v>144</v>
      </c>
      <c r="B58" s="76" t="s">
        <v>118</v>
      </c>
      <c r="C58" s="11" t="s">
        <v>51</v>
      </c>
      <c r="D58" s="12">
        <v>41000</v>
      </c>
      <c r="E58" s="11" t="s">
        <v>25</v>
      </c>
      <c r="F58" s="143">
        <v>0</v>
      </c>
      <c r="G58" s="145">
        <v>0</v>
      </c>
    </row>
    <row r="59" spans="1:10" ht="22.5" x14ac:dyDescent="0.15">
      <c r="A59" s="11" t="s">
        <v>145</v>
      </c>
      <c r="B59" s="76" t="s">
        <v>119</v>
      </c>
      <c r="C59" s="11" t="s">
        <v>51</v>
      </c>
      <c r="D59" s="12">
        <v>18000</v>
      </c>
      <c r="E59" s="11" t="s">
        <v>25</v>
      </c>
      <c r="F59" s="143">
        <v>0</v>
      </c>
      <c r="G59" s="145">
        <v>0</v>
      </c>
    </row>
    <row r="60" spans="1:10" x14ac:dyDescent="0.15">
      <c r="A60" s="11" t="s">
        <v>146</v>
      </c>
      <c r="B60" s="76" t="s">
        <v>120</v>
      </c>
      <c r="C60" s="11"/>
      <c r="D60" s="12">
        <v>23000</v>
      </c>
      <c r="E60" s="11" t="s">
        <v>25</v>
      </c>
      <c r="F60" s="143">
        <v>0</v>
      </c>
      <c r="G60" s="145">
        <v>0</v>
      </c>
    </row>
    <row r="61" spans="1:10" x14ac:dyDescent="0.15">
      <c r="B61" s="11"/>
      <c r="C61" s="11"/>
      <c r="D61" s="12"/>
      <c r="E61" s="11"/>
      <c r="F61" s="143"/>
      <c r="G61" s="144"/>
    </row>
    <row r="62" spans="1:10" ht="13.5" customHeight="1" x14ac:dyDescent="0.15">
      <c r="A62" s="11" t="s">
        <v>147</v>
      </c>
      <c r="B62" s="76" t="s">
        <v>26</v>
      </c>
      <c r="C62" s="11"/>
      <c r="D62" s="12">
        <v>1500</v>
      </c>
      <c r="E62" s="11" t="s">
        <v>21</v>
      </c>
      <c r="F62" s="143">
        <v>0</v>
      </c>
      <c r="G62" s="145">
        <v>0</v>
      </c>
    </row>
    <row r="63" spans="1:10" x14ac:dyDescent="0.15">
      <c r="A63" s="11"/>
      <c r="B63" s="11"/>
      <c r="C63" s="11"/>
      <c r="D63" s="12"/>
      <c r="E63" s="11"/>
      <c r="F63" s="143"/>
      <c r="G63" s="144"/>
    </row>
    <row r="64" spans="1:10" x14ac:dyDescent="0.15">
      <c r="A64" s="11" t="s">
        <v>148</v>
      </c>
      <c r="B64" s="11" t="s">
        <v>27</v>
      </c>
      <c r="C64" s="11"/>
      <c r="D64" s="12">
        <v>750</v>
      </c>
      <c r="E64" s="11" t="s">
        <v>21</v>
      </c>
      <c r="F64" s="143">
        <v>0</v>
      </c>
      <c r="G64" s="145">
        <v>0</v>
      </c>
      <c r="J64" t="s">
        <v>2</v>
      </c>
    </row>
    <row r="65" spans="1:8" x14ac:dyDescent="0.15">
      <c r="A65" s="11"/>
      <c r="B65" s="11"/>
      <c r="C65" s="11"/>
      <c r="D65" s="12"/>
      <c r="E65" s="11"/>
      <c r="F65" s="143"/>
      <c r="G65" s="144"/>
    </row>
    <row r="66" spans="1:8" x14ac:dyDescent="0.15">
      <c r="A66" s="98" t="s">
        <v>114</v>
      </c>
      <c r="B66" s="11"/>
      <c r="C66" s="11"/>
      <c r="D66" s="12"/>
      <c r="E66" s="11"/>
      <c r="F66" s="143"/>
      <c r="G66" s="145">
        <v>0</v>
      </c>
    </row>
    <row r="67" spans="1:8" x14ac:dyDescent="0.15">
      <c r="A67" s="11"/>
      <c r="B67" s="11"/>
      <c r="C67" s="11"/>
      <c r="D67" s="12"/>
      <c r="E67" s="11"/>
      <c r="F67" s="11"/>
      <c r="G67" s="12"/>
    </row>
    <row r="68" spans="1:8" ht="22.5" x14ac:dyDescent="0.15">
      <c r="A68" s="6" t="s">
        <v>28</v>
      </c>
      <c r="B68" s="7"/>
      <c r="C68" s="8" t="s">
        <v>2</v>
      </c>
      <c r="D68" s="9" t="s">
        <v>3</v>
      </c>
      <c r="E68" s="8" t="s">
        <v>4</v>
      </c>
      <c r="F68" s="10" t="s">
        <v>5</v>
      </c>
      <c r="G68" s="4" t="s">
        <v>6</v>
      </c>
      <c r="H68" s="70"/>
    </row>
    <row r="69" spans="1:8" x14ac:dyDescent="0.15">
      <c r="A69" s="11"/>
      <c r="B69" s="11"/>
      <c r="C69" s="11"/>
      <c r="D69" s="12"/>
      <c r="E69" s="11"/>
      <c r="F69" s="11"/>
      <c r="G69" s="12"/>
      <c r="H69" s="70"/>
    </row>
    <row r="70" spans="1:8" x14ac:dyDescent="0.15">
      <c r="A70" s="11" t="s">
        <v>149</v>
      </c>
      <c r="B70" s="38" t="s">
        <v>29</v>
      </c>
      <c r="C70" s="11"/>
      <c r="D70" s="12">
        <v>525</v>
      </c>
      <c r="E70" s="11" t="s">
        <v>25</v>
      </c>
      <c r="F70" s="143">
        <v>0</v>
      </c>
      <c r="G70" s="145">
        <v>0</v>
      </c>
      <c r="H70" s="72"/>
    </row>
    <row r="71" spans="1:8" x14ac:dyDescent="0.15">
      <c r="A71" s="11" t="s">
        <v>150</v>
      </c>
      <c r="B71" s="38" t="s">
        <v>50</v>
      </c>
      <c r="C71" s="11"/>
      <c r="D71" s="12">
        <v>500</v>
      </c>
      <c r="E71" s="11" t="s">
        <v>25</v>
      </c>
      <c r="F71" s="143">
        <v>0</v>
      </c>
      <c r="G71" s="145">
        <v>0</v>
      </c>
      <c r="H71" s="72"/>
    </row>
    <row r="72" spans="1:8" x14ac:dyDescent="0.15">
      <c r="A72" s="11" t="s">
        <v>151</v>
      </c>
      <c r="B72" s="38" t="s">
        <v>52</v>
      </c>
      <c r="C72" s="11"/>
      <c r="D72" s="12">
        <v>1100</v>
      </c>
      <c r="E72" s="11" t="s">
        <v>25</v>
      </c>
      <c r="F72" s="143">
        <v>0</v>
      </c>
      <c r="G72" s="145">
        <v>0</v>
      </c>
      <c r="H72" s="72"/>
    </row>
    <row r="73" spans="1:8" x14ac:dyDescent="0.15">
      <c r="A73" s="11" t="s">
        <v>152</v>
      </c>
      <c r="B73" s="38" t="s">
        <v>53</v>
      </c>
      <c r="C73" s="11"/>
      <c r="D73" s="12">
        <v>725</v>
      </c>
      <c r="E73" s="11" t="s">
        <v>21</v>
      </c>
      <c r="F73" s="143">
        <v>0</v>
      </c>
      <c r="G73" s="145">
        <v>0</v>
      </c>
      <c r="H73" s="72"/>
    </row>
    <row r="74" spans="1:8" x14ac:dyDescent="0.15">
      <c r="A74" s="11" t="s">
        <v>153</v>
      </c>
      <c r="B74" s="38" t="s">
        <v>30</v>
      </c>
      <c r="C74" s="11"/>
      <c r="D74" s="12">
        <v>300</v>
      </c>
      <c r="E74" s="11" t="s">
        <v>21</v>
      </c>
      <c r="F74" s="143">
        <v>0</v>
      </c>
      <c r="G74" s="145">
        <v>0</v>
      </c>
      <c r="H74" s="72"/>
    </row>
    <row r="75" spans="1:8" x14ac:dyDescent="0.15">
      <c r="A75" s="11" t="s">
        <v>154</v>
      </c>
      <c r="B75" s="38" t="s">
        <v>62</v>
      </c>
      <c r="C75" s="11"/>
      <c r="D75" s="12">
        <v>400</v>
      </c>
      <c r="E75" s="11" t="s">
        <v>25</v>
      </c>
      <c r="F75" s="143">
        <v>0</v>
      </c>
      <c r="G75" s="145">
        <v>0</v>
      </c>
      <c r="H75" s="72"/>
    </row>
    <row r="76" spans="1:8" x14ac:dyDescent="0.15">
      <c r="A76" s="11" t="s">
        <v>155</v>
      </c>
      <c r="B76" s="38" t="s">
        <v>54</v>
      </c>
      <c r="C76" s="11"/>
      <c r="D76" s="12">
        <v>33500</v>
      </c>
      <c r="E76" s="11" t="s">
        <v>21</v>
      </c>
      <c r="F76" s="143">
        <v>0</v>
      </c>
      <c r="G76" s="145">
        <v>0</v>
      </c>
      <c r="H76" s="72"/>
    </row>
    <row r="77" spans="1:8" x14ac:dyDescent="0.15">
      <c r="A77" s="11" t="s">
        <v>156</v>
      </c>
      <c r="B77" s="38" t="s">
        <v>55</v>
      </c>
      <c r="C77" s="11"/>
      <c r="D77" s="12">
        <v>53500</v>
      </c>
      <c r="E77" s="69" t="s">
        <v>21</v>
      </c>
      <c r="F77" s="143">
        <v>0</v>
      </c>
      <c r="G77" s="145">
        <v>0</v>
      </c>
      <c r="H77" s="72"/>
    </row>
    <row r="78" spans="1:8" x14ac:dyDescent="0.15">
      <c r="A78" s="11" t="s">
        <v>157</v>
      </c>
      <c r="B78" s="38" t="s">
        <v>31</v>
      </c>
      <c r="C78" s="11"/>
      <c r="D78" s="12">
        <v>3400</v>
      </c>
      <c r="E78" s="11" t="s">
        <v>25</v>
      </c>
      <c r="F78" s="143">
        <v>0</v>
      </c>
      <c r="G78" s="145">
        <v>0</v>
      </c>
      <c r="H78" s="74"/>
    </row>
    <row r="79" spans="1:8" x14ac:dyDescent="0.15">
      <c r="A79" s="11" t="s">
        <v>158</v>
      </c>
      <c r="B79" s="38" t="s">
        <v>32</v>
      </c>
      <c r="C79" s="11"/>
      <c r="D79" s="12">
        <v>500</v>
      </c>
      <c r="E79" s="11" t="s">
        <v>25</v>
      </c>
      <c r="F79" s="143">
        <v>0</v>
      </c>
      <c r="G79" s="145">
        <v>0</v>
      </c>
      <c r="H79" s="74"/>
    </row>
    <row r="80" spans="1:8" x14ac:dyDescent="0.15">
      <c r="A80" s="11"/>
      <c r="B80" s="11"/>
      <c r="C80" s="11"/>
      <c r="D80" s="12"/>
      <c r="E80" s="11"/>
      <c r="F80" s="143"/>
      <c r="G80" s="144"/>
      <c r="H80" s="70"/>
    </row>
    <row r="81" spans="1:8" x14ac:dyDescent="0.15">
      <c r="A81" s="117" t="s">
        <v>113</v>
      </c>
      <c r="B81" s="122"/>
      <c r="C81" s="122"/>
      <c r="D81" s="123"/>
      <c r="E81" s="122"/>
      <c r="F81" s="148"/>
      <c r="G81" s="145">
        <v>0</v>
      </c>
    </row>
    <row r="82" spans="1:8" s="70" customFormat="1" ht="12" thickBot="1" x14ac:dyDescent="0.2">
      <c r="A82" s="99"/>
      <c r="B82" s="99"/>
      <c r="C82" s="99"/>
      <c r="D82" s="100"/>
      <c r="E82" s="99"/>
      <c r="F82" s="99"/>
      <c r="G82" s="100"/>
    </row>
    <row r="83" spans="1:8" s="59" customFormat="1" ht="12" thickTop="1" x14ac:dyDescent="0.15">
      <c r="A83" s="92" t="s">
        <v>98</v>
      </c>
      <c r="B83" s="93" t="s">
        <v>99</v>
      </c>
      <c r="C83" s="94"/>
      <c r="D83" s="95"/>
      <c r="E83" s="96"/>
      <c r="F83" s="97"/>
      <c r="G83" s="141">
        <v>0</v>
      </c>
      <c r="H83" s="43"/>
    </row>
    <row r="84" spans="1:8" ht="22.5" x14ac:dyDescent="0.15">
      <c r="A84" s="6" t="s">
        <v>100</v>
      </c>
      <c r="B84" s="7"/>
      <c r="C84" s="8" t="s">
        <v>2</v>
      </c>
      <c r="D84" s="9" t="s">
        <v>3</v>
      </c>
      <c r="E84" s="8" t="s">
        <v>4</v>
      </c>
      <c r="F84" s="10" t="s">
        <v>5</v>
      </c>
      <c r="G84" s="4" t="s">
        <v>6</v>
      </c>
    </row>
    <row r="85" spans="1:8" x14ac:dyDescent="0.15">
      <c r="A85" s="11"/>
      <c r="B85" s="11"/>
      <c r="C85" s="11"/>
      <c r="D85" s="12"/>
      <c r="E85" s="11"/>
      <c r="F85" s="11"/>
      <c r="G85" s="12"/>
    </row>
    <row r="86" spans="1:8" x14ac:dyDescent="0.15">
      <c r="A86" s="11" t="s">
        <v>101</v>
      </c>
      <c r="B86" s="11" t="s">
        <v>2</v>
      </c>
      <c r="C86" s="11"/>
      <c r="D86" s="144">
        <v>48</v>
      </c>
      <c r="E86" s="11" t="s">
        <v>102</v>
      </c>
      <c r="F86" s="143">
        <v>0</v>
      </c>
      <c r="G86" s="145" t="s">
        <v>112</v>
      </c>
    </row>
    <row r="87" spans="1:8" x14ac:dyDescent="0.15">
      <c r="A87" s="11" t="s">
        <v>2</v>
      </c>
      <c r="B87" s="11" t="s">
        <v>2</v>
      </c>
      <c r="C87" s="11"/>
      <c r="D87" s="12" t="s">
        <v>2</v>
      </c>
      <c r="E87" s="11" t="s">
        <v>2</v>
      </c>
      <c r="F87" s="143" t="s">
        <v>2</v>
      </c>
      <c r="G87" s="144" t="s">
        <v>2</v>
      </c>
    </row>
    <row r="88" spans="1:8" x14ac:dyDescent="0.15">
      <c r="A88" s="11" t="s">
        <v>103</v>
      </c>
      <c r="B88" s="11" t="s">
        <v>2</v>
      </c>
      <c r="C88" s="11"/>
      <c r="D88" s="12">
        <v>48</v>
      </c>
      <c r="E88" s="11" t="s">
        <v>102</v>
      </c>
      <c r="F88" s="143">
        <v>0</v>
      </c>
      <c r="G88" s="145" t="s">
        <v>112</v>
      </c>
    </row>
    <row r="89" spans="1:8" x14ac:dyDescent="0.15">
      <c r="A89" s="11"/>
      <c r="B89" s="11"/>
      <c r="C89" s="11"/>
      <c r="D89" s="12"/>
      <c r="E89" s="11"/>
      <c r="F89" s="143"/>
      <c r="G89" s="144"/>
    </row>
    <row r="90" spans="1:8" x14ac:dyDescent="0.15">
      <c r="A90" s="11"/>
      <c r="B90" s="11"/>
      <c r="C90" s="11"/>
      <c r="D90" s="12"/>
      <c r="E90" s="11"/>
      <c r="F90" s="143"/>
      <c r="G90" s="144"/>
    </row>
    <row r="91" spans="1:8" x14ac:dyDescent="0.15">
      <c r="A91" s="98" t="s">
        <v>104</v>
      </c>
      <c r="B91" s="11"/>
      <c r="C91" s="11"/>
      <c r="D91" s="12"/>
      <c r="E91" s="11"/>
      <c r="F91" s="143"/>
      <c r="G91" s="145" t="s">
        <v>112</v>
      </c>
    </row>
    <row r="92" spans="1:8" x14ac:dyDescent="0.15">
      <c r="A92" s="11"/>
      <c r="B92" s="11"/>
      <c r="C92" s="11"/>
      <c r="D92" s="11"/>
      <c r="E92" s="11"/>
      <c r="F92" s="11"/>
      <c r="G92" s="11"/>
    </row>
    <row r="93" spans="1:8" ht="22.5" x14ac:dyDescent="0.15">
      <c r="A93" s="6" t="s">
        <v>105</v>
      </c>
      <c r="B93" s="7"/>
      <c r="C93" s="8" t="s">
        <v>2</v>
      </c>
      <c r="D93" s="9" t="s">
        <v>2</v>
      </c>
      <c r="E93" s="8" t="s">
        <v>2</v>
      </c>
      <c r="F93" s="10" t="s">
        <v>2</v>
      </c>
      <c r="G93" s="4" t="s">
        <v>6</v>
      </c>
    </row>
    <row r="94" spans="1:8" x14ac:dyDescent="0.15">
      <c r="A94" s="11"/>
      <c r="B94" s="11"/>
      <c r="C94" s="11"/>
      <c r="D94" s="12"/>
      <c r="E94" s="11"/>
      <c r="F94" s="11"/>
      <c r="G94" s="12"/>
    </row>
    <row r="95" spans="1:8" x14ac:dyDescent="0.15">
      <c r="A95" s="11" t="s">
        <v>106</v>
      </c>
      <c r="B95" s="11" t="s">
        <v>2</v>
      </c>
      <c r="C95" s="11"/>
      <c r="D95" s="144" t="s">
        <v>2</v>
      </c>
      <c r="E95" s="143" t="s">
        <v>107</v>
      </c>
      <c r="F95" s="143" t="s">
        <v>2</v>
      </c>
      <c r="G95" s="145" t="s">
        <v>112</v>
      </c>
    </row>
    <row r="96" spans="1:8" x14ac:dyDescent="0.15">
      <c r="A96" s="11" t="s">
        <v>2</v>
      </c>
      <c r="B96" s="11" t="s">
        <v>2</v>
      </c>
      <c r="C96" s="11"/>
      <c r="D96" s="144" t="s">
        <v>2</v>
      </c>
      <c r="E96" s="143" t="s">
        <v>2</v>
      </c>
      <c r="F96" s="143" t="s">
        <v>2</v>
      </c>
      <c r="G96" s="144" t="s">
        <v>2</v>
      </c>
    </row>
    <row r="97" spans="1:7" x14ac:dyDescent="0.15">
      <c r="A97" s="11" t="s">
        <v>108</v>
      </c>
      <c r="B97" s="11" t="s">
        <v>2</v>
      </c>
      <c r="C97" s="11"/>
      <c r="D97" s="144" t="s">
        <v>2</v>
      </c>
      <c r="E97" s="143" t="s">
        <v>107</v>
      </c>
      <c r="F97" s="143" t="s">
        <v>2</v>
      </c>
      <c r="G97" s="145" t="s">
        <v>112</v>
      </c>
    </row>
    <row r="98" spans="1:7" x14ac:dyDescent="0.15">
      <c r="A98" s="11"/>
      <c r="B98" s="11"/>
      <c r="C98" s="11"/>
      <c r="D98" s="144"/>
      <c r="E98" s="143"/>
      <c r="F98" s="143"/>
      <c r="G98" s="144"/>
    </row>
    <row r="99" spans="1:7" x14ac:dyDescent="0.15">
      <c r="A99" s="122" t="s">
        <v>109</v>
      </c>
      <c r="B99" s="122"/>
      <c r="C99" s="122"/>
      <c r="D99" s="149"/>
      <c r="E99" s="148" t="s">
        <v>107</v>
      </c>
      <c r="F99" s="148"/>
      <c r="G99" s="150" t="s">
        <v>112</v>
      </c>
    </row>
    <row r="100" spans="1:7" s="70" customFormat="1" ht="12" thickBot="1" x14ac:dyDescent="0.2">
      <c r="A100" s="99"/>
      <c r="B100" s="99"/>
      <c r="C100" s="99"/>
      <c r="D100" s="100"/>
      <c r="E100" s="151"/>
      <c r="F100" s="151"/>
      <c r="G100" s="152"/>
    </row>
    <row r="101" spans="1:7" ht="12" thickTop="1" x14ac:dyDescent="0.15">
      <c r="A101" s="101" t="s">
        <v>110</v>
      </c>
      <c r="B101" s="102" t="s">
        <v>111</v>
      </c>
      <c r="C101" s="102"/>
      <c r="D101" s="102"/>
      <c r="E101" s="102"/>
      <c r="F101" s="102"/>
      <c r="G101" s="142">
        <v>0</v>
      </c>
    </row>
  </sheetData>
  <sheetProtection algorithmName="SHA-512" hashValue="udg7fjC7UgXD1/oum2mpbu6TL87vxwlk/V7Payz3M8nDGG2fl1VNdmwdWQ+s3aBqaw86GC6R2642Rw4EZraiFg==" saltValue="duZtf9rp30rICbmFje/FZw==" spinCount="100000" sheet="1" objects="1" scenarios="1" selectLockedCells="1"/>
  <pageMargins left="0.7" right="0.7" top="0.75" bottom="0.75" header="0.3" footer="0.3"/>
  <pageSetup paperSize="9" scale="5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opLeftCell="A4" workbookViewId="0">
      <selection activeCell="F75" sqref="F75"/>
    </sheetView>
  </sheetViews>
  <sheetFormatPr defaultRowHeight="11.25" x14ac:dyDescent="0.15"/>
  <cols>
    <col min="1" max="1" width="28.75" style="21" customWidth="1"/>
    <col min="2" max="2" width="28.75" style="3" customWidth="1"/>
    <col min="3" max="3" width="21.625" style="21" customWidth="1"/>
    <col min="4" max="4" width="16.5" style="22" customWidth="1"/>
    <col min="5" max="5" width="9.875" style="1" customWidth="1"/>
    <col min="6" max="6" width="21.125" style="2" customWidth="1"/>
    <col min="7" max="7" width="19.125" style="1" customWidth="1"/>
    <col min="8" max="8" width="9" style="21" customWidth="1"/>
  </cols>
  <sheetData>
    <row r="1" spans="1:8" x14ac:dyDescent="0.15">
      <c r="A1" s="5" t="s">
        <v>33</v>
      </c>
      <c r="B1"/>
      <c r="C1"/>
      <c r="D1"/>
      <c r="E1"/>
      <c r="F1"/>
      <c r="G1" s="130" t="s">
        <v>121</v>
      </c>
      <c r="H1"/>
    </row>
    <row r="2" spans="1:8" x14ac:dyDescent="0.15">
      <c r="A2" s="5"/>
      <c r="B2"/>
      <c r="C2"/>
      <c r="D2"/>
      <c r="E2"/>
      <c r="F2"/>
      <c r="G2"/>
      <c r="H2"/>
    </row>
    <row r="3" spans="1:8" ht="22.5" x14ac:dyDescent="0.15">
      <c r="A3" s="6" t="s">
        <v>1</v>
      </c>
      <c r="B3" s="7"/>
      <c r="C3" s="8" t="s">
        <v>79</v>
      </c>
      <c r="D3" s="9" t="s">
        <v>3</v>
      </c>
      <c r="E3" s="8" t="s">
        <v>4</v>
      </c>
      <c r="F3" s="10" t="s">
        <v>5</v>
      </c>
      <c r="G3" s="8" t="s">
        <v>6</v>
      </c>
      <c r="H3"/>
    </row>
    <row r="4" spans="1:8" s="20" customFormat="1" x14ac:dyDescent="0.15">
      <c r="A4" s="14"/>
      <c r="B4" s="15"/>
      <c r="C4" s="16"/>
      <c r="D4" s="17"/>
      <c r="E4" s="16"/>
      <c r="F4" s="18"/>
      <c r="G4" s="16"/>
    </row>
    <row r="5" spans="1:8" x14ac:dyDescent="0.15">
      <c r="A5" s="11" t="s">
        <v>122</v>
      </c>
      <c r="B5" s="11" t="s">
        <v>7</v>
      </c>
      <c r="C5" s="24" t="s">
        <v>8</v>
      </c>
      <c r="D5" s="26">
        <v>22500</v>
      </c>
      <c r="E5" s="27" t="s">
        <v>9</v>
      </c>
      <c r="F5" s="132">
        <v>0</v>
      </c>
      <c r="G5" s="133">
        <v>0</v>
      </c>
    </row>
    <row r="6" spans="1:8" x14ac:dyDescent="0.15">
      <c r="A6" s="11"/>
      <c r="B6" s="11"/>
      <c r="C6" s="24" t="s">
        <v>10</v>
      </c>
      <c r="D6" s="26">
        <v>18000</v>
      </c>
      <c r="E6" s="27" t="s">
        <v>9</v>
      </c>
      <c r="F6" s="132">
        <v>0</v>
      </c>
      <c r="G6" s="133">
        <v>0</v>
      </c>
    </row>
    <row r="7" spans="1:8" x14ac:dyDescent="0.15">
      <c r="A7" s="11"/>
      <c r="B7" s="11"/>
      <c r="C7" s="24" t="s">
        <v>11</v>
      </c>
      <c r="D7" s="26">
        <v>26000</v>
      </c>
      <c r="E7" s="27" t="s">
        <v>9</v>
      </c>
      <c r="F7" s="132">
        <v>0</v>
      </c>
      <c r="G7" s="133">
        <v>0</v>
      </c>
    </row>
    <row r="8" spans="1:8" x14ac:dyDescent="0.15">
      <c r="A8" s="11"/>
      <c r="B8" s="11"/>
      <c r="C8" s="24" t="s">
        <v>34</v>
      </c>
      <c r="D8" s="26">
        <v>17000</v>
      </c>
      <c r="E8" s="27" t="s">
        <v>9</v>
      </c>
      <c r="F8" s="132">
        <v>0</v>
      </c>
      <c r="G8" s="133">
        <v>0</v>
      </c>
    </row>
    <row r="9" spans="1:8" x14ac:dyDescent="0.15">
      <c r="A9" s="11"/>
      <c r="B9" s="11"/>
      <c r="C9" s="24"/>
      <c r="D9" s="26"/>
      <c r="E9" s="27"/>
      <c r="F9" s="132" t="s">
        <v>2</v>
      </c>
      <c r="G9" s="134" t="s">
        <v>2</v>
      </c>
    </row>
    <row r="10" spans="1:8" x14ac:dyDescent="0.15">
      <c r="A10" s="11" t="s">
        <v>123</v>
      </c>
      <c r="B10" s="11" t="s">
        <v>13</v>
      </c>
      <c r="C10" s="24" t="s">
        <v>14</v>
      </c>
      <c r="D10" s="26">
        <v>12000</v>
      </c>
      <c r="E10" s="27" t="s">
        <v>9</v>
      </c>
      <c r="F10" s="132">
        <v>0</v>
      </c>
      <c r="G10" s="133">
        <v>0</v>
      </c>
    </row>
    <row r="11" spans="1:8" x14ac:dyDescent="0.15">
      <c r="A11" s="11"/>
      <c r="B11" s="11"/>
      <c r="C11" s="24" t="s">
        <v>10</v>
      </c>
      <c r="D11" s="26">
        <v>29000</v>
      </c>
      <c r="E11" s="27" t="s">
        <v>9</v>
      </c>
      <c r="F11" s="132">
        <v>0</v>
      </c>
      <c r="G11" s="133">
        <v>0</v>
      </c>
    </row>
    <row r="12" spans="1:8" x14ac:dyDescent="0.15">
      <c r="A12" s="11"/>
      <c r="B12" s="11"/>
      <c r="C12" s="24" t="s">
        <v>11</v>
      </c>
      <c r="D12" s="26">
        <v>44000</v>
      </c>
      <c r="E12" s="27" t="s">
        <v>9</v>
      </c>
      <c r="F12" s="132">
        <v>0</v>
      </c>
      <c r="G12" s="133">
        <v>0</v>
      </c>
    </row>
    <row r="13" spans="1:8" x14ac:dyDescent="0.15">
      <c r="A13" s="11"/>
      <c r="B13" s="11"/>
      <c r="C13" s="24" t="s">
        <v>35</v>
      </c>
      <c r="D13" s="26">
        <v>88000</v>
      </c>
      <c r="E13" s="27" t="s">
        <v>9</v>
      </c>
      <c r="F13" s="132">
        <v>0</v>
      </c>
      <c r="G13" s="133">
        <v>0</v>
      </c>
    </row>
    <row r="14" spans="1:8" x14ac:dyDescent="0.15">
      <c r="A14" s="11"/>
      <c r="B14" s="11"/>
      <c r="C14" s="24"/>
      <c r="D14" s="26"/>
      <c r="E14" s="27"/>
      <c r="F14" s="132" t="s">
        <v>2</v>
      </c>
      <c r="G14" s="134" t="s">
        <v>2</v>
      </c>
    </row>
    <row r="15" spans="1:8" x14ac:dyDescent="0.15">
      <c r="A15" s="11" t="s">
        <v>124</v>
      </c>
      <c r="B15" s="11" t="s">
        <v>15</v>
      </c>
      <c r="C15" s="24" t="s">
        <v>14</v>
      </c>
      <c r="D15" s="26">
        <v>2000</v>
      </c>
      <c r="E15" s="27" t="s">
        <v>9</v>
      </c>
      <c r="F15" s="132">
        <v>0</v>
      </c>
      <c r="G15" s="133">
        <v>0</v>
      </c>
    </row>
    <row r="16" spans="1:8" x14ac:dyDescent="0.15">
      <c r="A16" s="11"/>
      <c r="B16" s="11"/>
      <c r="C16" s="24" t="s">
        <v>10</v>
      </c>
      <c r="D16" s="26">
        <v>10000</v>
      </c>
      <c r="E16" s="27" t="s">
        <v>9</v>
      </c>
      <c r="F16" s="132">
        <v>0</v>
      </c>
      <c r="G16" s="133">
        <v>0</v>
      </c>
    </row>
    <row r="17" spans="1:8" x14ac:dyDescent="0.15">
      <c r="A17" s="11"/>
      <c r="B17" s="11"/>
      <c r="C17" s="24" t="s">
        <v>11</v>
      </c>
      <c r="D17" s="26">
        <v>25000</v>
      </c>
      <c r="E17" s="27" t="s">
        <v>9</v>
      </c>
      <c r="F17" s="132">
        <v>0</v>
      </c>
      <c r="G17" s="133">
        <v>0</v>
      </c>
    </row>
    <row r="18" spans="1:8" x14ac:dyDescent="0.15">
      <c r="A18" s="11"/>
      <c r="B18" s="11"/>
      <c r="C18" s="24" t="s">
        <v>35</v>
      </c>
      <c r="D18" s="26">
        <v>5000</v>
      </c>
      <c r="E18" s="27" t="s">
        <v>9</v>
      </c>
      <c r="F18" s="132">
        <v>0</v>
      </c>
      <c r="G18" s="133">
        <v>0</v>
      </c>
    </row>
    <row r="19" spans="1:8" x14ac:dyDescent="0.15">
      <c r="A19" s="11"/>
      <c r="B19" s="11"/>
      <c r="C19" s="24"/>
      <c r="D19" s="26"/>
      <c r="E19" s="27"/>
      <c r="F19" s="132" t="s">
        <v>2</v>
      </c>
      <c r="G19" s="134" t="s">
        <v>2</v>
      </c>
    </row>
    <row r="20" spans="1:8" x14ac:dyDescent="0.15">
      <c r="A20" s="11" t="s">
        <v>125</v>
      </c>
      <c r="B20" s="11" t="s">
        <v>16</v>
      </c>
      <c r="C20" s="24" t="s">
        <v>14</v>
      </c>
      <c r="D20" s="26">
        <v>3500</v>
      </c>
      <c r="E20" s="27" t="s">
        <v>9</v>
      </c>
      <c r="F20" s="132">
        <v>0</v>
      </c>
      <c r="G20" s="133">
        <v>0</v>
      </c>
    </row>
    <row r="21" spans="1:8" x14ac:dyDescent="0.15">
      <c r="A21" s="11"/>
      <c r="B21" s="11"/>
      <c r="C21" s="24" t="s">
        <v>10</v>
      </c>
      <c r="D21" s="26">
        <v>5500</v>
      </c>
      <c r="E21" s="27" t="s">
        <v>9</v>
      </c>
      <c r="F21" s="132">
        <v>0</v>
      </c>
      <c r="G21" s="133">
        <v>0</v>
      </c>
    </row>
    <row r="22" spans="1:8" x14ac:dyDescent="0.15">
      <c r="A22" s="11"/>
      <c r="B22" s="11"/>
      <c r="C22" s="24" t="s">
        <v>11</v>
      </c>
      <c r="D22" s="26">
        <v>3500</v>
      </c>
      <c r="E22" s="27" t="s">
        <v>9</v>
      </c>
      <c r="F22" s="132">
        <v>0</v>
      </c>
      <c r="G22" s="133">
        <v>0</v>
      </c>
    </row>
    <row r="23" spans="1:8" x14ac:dyDescent="0.15">
      <c r="A23" s="11"/>
      <c r="B23" s="11"/>
      <c r="C23" s="24" t="s">
        <v>34</v>
      </c>
      <c r="D23" s="26">
        <v>2500</v>
      </c>
      <c r="E23" s="27" t="s">
        <v>9</v>
      </c>
      <c r="F23" s="132">
        <v>0</v>
      </c>
      <c r="G23" s="133">
        <v>0</v>
      </c>
    </row>
    <row r="24" spans="1:8" x14ac:dyDescent="0.15">
      <c r="A24" s="11"/>
      <c r="B24" s="11"/>
      <c r="C24" s="24"/>
      <c r="D24" s="26"/>
      <c r="E24" s="27"/>
      <c r="F24" s="132" t="s">
        <v>2</v>
      </c>
      <c r="G24" s="134" t="s">
        <v>2</v>
      </c>
    </row>
    <row r="25" spans="1:8" x14ac:dyDescent="0.15">
      <c r="A25" s="11" t="s">
        <v>126</v>
      </c>
      <c r="B25" s="11" t="s">
        <v>17</v>
      </c>
      <c r="C25" s="24" t="s">
        <v>14</v>
      </c>
      <c r="D25" s="26">
        <v>1500</v>
      </c>
      <c r="E25" s="27" t="s">
        <v>9</v>
      </c>
      <c r="F25" s="132">
        <v>0</v>
      </c>
      <c r="G25" s="133">
        <v>0</v>
      </c>
    </row>
    <row r="26" spans="1:8" x14ac:dyDescent="0.15">
      <c r="A26" s="24"/>
      <c r="B26" s="11"/>
      <c r="C26" s="24" t="s">
        <v>10</v>
      </c>
      <c r="D26" s="26">
        <v>2000</v>
      </c>
      <c r="E26" s="27" t="s">
        <v>9</v>
      </c>
      <c r="F26" s="132">
        <v>0</v>
      </c>
      <c r="G26" s="133">
        <v>0</v>
      </c>
    </row>
    <row r="27" spans="1:8" x14ac:dyDescent="0.15">
      <c r="A27" s="24"/>
      <c r="B27" s="25"/>
      <c r="C27" s="24" t="s">
        <v>11</v>
      </c>
      <c r="D27" s="26">
        <v>5000</v>
      </c>
      <c r="E27" s="27" t="s">
        <v>9</v>
      </c>
      <c r="F27" s="132">
        <v>0</v>
      </c>
      <c r="G27" s="133">
        <v>0</v>
      </c>
    </row>
    <row r="28" spans="1:8" x14ac:dyDescent="0.15">
      <c r="A28" s="24"/>
      <c r="B28" s="25"/>
      <c r="C28" s="24" t="s">
        <v>34</v>
      </c>
      <c r="D28" s="26">
        <v>3000</v>
      </c>
      <c r="E28" s="27" t="s">
        <v>9</v>
      </c>
      <c r="F28" s="132">
        <v>0</v>
      </c>
      <c r="G28" s="133">
        <v>0</v>
      </c>
    </row>
    <row r="29" spans="1:8" x14ac:dyDescent="0.15">
      <c r="A29" s="24"/>
      <c r="B29" s="25"/>
      <c r="C29" s="24"/>
      <c r="D29" s="26"/>
      <c r="E29" s="27"/>
      <c r="F29" s="132" t="s">
        <v>2</v>
      </c>
      <c r="G29" s="134" t="s">
        <v>2</v>
      </c>
    </row>
    <row r="30" spans="1:8" x14ac:dyDescent="0.15">
      <c r="A30" s="98" t="s">
        <v>116</v>
      </c>
      <c r="B30" s="25"/>
      <c r="C30" s="24"/>
      <c r="D30" s="26"/>
      <c r="E30" s="27"/>
      <c r="F30" s="132"/>
      <c r="G30" s="133">
        <v>0</v>
      </c>
    </row>
    <row r="31" spans="1:8" x14ac:dyDescent="0.15">
      <c r="A31" s="24"/>
      <c r="B31" s="25"/>
      <c r="C31" s="24"/>
      <c r="D31" s="26"/>
      <c r="E31" s="27"/>
      <c r="F31" s="39" t="s">
        <v>2</v>
      </c>
      <c r="G31" s="26" t="s">
        <v>2</v>
      </c>
    </row>
    <row r="32" spans="1:8" ht="22.5" x14ac:dyDescent="0.15">
      <c r="A32" s="6" t="s">
        <v>18</v>
      </c>
      <c r="B32" s="7"/>
      <c r="C32" s="8" t="s">
        <v>79</v>
      </c>
      <c r="D32" s="9" t="s">
        <v>3</v>
      </c>
      <c r="E32" s="8" t="s">
        <v>4</v>
      </c>
      <c r="F32" s="10" t="s">
        <v>5</v>
      </c>
      <c r="G32" s="4" t="s">
        <v>6</v>
      </c>
      <c r="H32"/>
    </row>
    <row r="33" spans="1:7" s="20" customFormat="1" x14ac:dyDescent="0.15">
      <c r="A33" s="14"/>
      <c r="B33" s="15"/>
      <c r="C33" s="16"/>
      <c r="D33" s="17"/>
      <c r="E33" s="16"/>
      <c r="F33" s="18"/>
      <c r="G33" s="19"/>
    </row>
    <row r="34" spans="1:7" ht="11.25" customHeight="1" x14ac:dyDescent="0.15">
      <c r="A34" s="109" t="s">
        <v>129</v>
      </c>
      <c r="B34" s="109" t="s">
        <v>90</v>
      </c>
      <c r="C34" s="110" t="s">
        <v>87</v>
      </c>
      <c r="D34" s="113">
        <v>6500</v>
      </c>
      <c r="E34" s="115" t="s">
        <v>19</v>
      </c>
      <c r="F34" s="135">
        <v>0</v>
      </c>
      <c r="G34" s="133">
        <v>0</v>
      </c>
    </row>
    <row r="35" spans="1:7" ht="11.25" customHeight="1" x14ac:dyDescent="0.15">
      <c r="A35" s="109" t="s">
        <v>130</v>
      </c>
      <c r="B35" s="109" t="s">
        <v>91</v>
      </c>
      <c r="C35" s="110" t="s">
        <v>80</v>
      </c>
      <c r="D35" s="113">
        <v>10500</v>
      </c>
      <c r="E35" s="115" t="s">
        <v>19</v>
      </c>
      <c r="F35" s="135">
        <v>0</v>
      </c>
      <c r="G35" s="133">
        <v>0</v>
      </c>
    </row>
    <row r="36" spans="1:7" ht="11.25" customHeight="1" x14ac:dyDescent="0.15">
      <c r="A36" s="109" t="s">
        <v>131</v>
      </c>
      <c r="B36" s="109" t="s">
        <v>91</v>
      </c>
      <c r="C36" s="110" t="s">
        <v>82</v>
      </c>
      <c r="D36" s="113">
        <v>13500</v>
      </c>
      <c r="E36" s="115" t="s">
        <v>19</v>
      </c>
      <c r="F36" s="135">
        <v>0</v>
      </c>
      <c r="G36" s="133">
        <v>0</v>
      </c>
    </row>
    <row r="37" spans="1:7" ht="11.25" customHeight="1" x14ac:dyDescent="0.15">
      <c r="A37" s="109" t="s">
        <v>132</v>
      </c>
      <c r="B37" s="109" t="s">
        <v>92</v>
      </c>
      <c r="C37" s="110" t="s">
        <v>83</v>
      </c>
      <c r="D37" s="113">
        <v>22500</v>
      </c>
      <c r="E37" s="115" t="s">
        <v>19</v>
      </c>
      <c r="F37" s="135">
        <v>0</v>
      </c>
      <c r="G37" s="133">
        <v>0</v>
      </c>
    </row>
    <row r="38" spans="1:7" ht="11.25" customHeight="1" x14ac:dyDescent="0.15">
      <c r="A38" s="109" t="s">
        <v>133</v>
      </c>
      <c r="B38" s="109" t="s">
        <v>93</v>
      </c>
      <c r="C38" s="110" t="s">
        <v>81</v>
      </c>
      <c r="D38" s="113">
        <v>6000</v>
      </c>
      <c r="E38" s="115" t="s">
        <v>19</v>
      </c>
      <c r="F38" s="135">
        <v>0</v>
      </c>
      <c r="G38" s="133">
        <v>0</v>
      </c>
    </row>
    <row r="39" spans="1:7" ht="11.25" customHeight="1" x14ac:dyDescent="0.15">
      <c r="A39" s="109" t="s">
        <v>134</v>
      </c>
      <c r="B39" s="109" t="s">
        <v>92</v>
      </c>
      <c r="C39" s="110" t="s">
        <v>84</v>
      </c>
      <c r="D39" s="113">
        <v>11000</v>
      </c>
      <c r="E39" s="115" t="s">
        <v>19</v>
      </c>
      <c r="F39" s="135">
        <v>0</v>
      </c>
      <c r="G39" s="133">
        <v>0</v>
      </c>
    </row>
    <row r="40" spans="1:7" ht="11.25" customHeight="1" x14ac:dyDescent="0.15">
      <c r="A40" s="109" t="s">
        <v>135</v>
      </c>
      <c r="B40" s="109" t="s">
        <v>94</v>
      </c>
      <c r="C40" s="110" t="s">
        <v>85</v>
      </c>
      <c r="D40" s="113">
        <v>7000</v>
      </c>
      <c r="E40" s="115" t="s">
        <v>19</v>
      </c>
      <c r="F40" s="135">
        <v>0</v>
      </c>
      <c r="G40" s="133">
        <v>0</v>
      </c>
    </row>
    <row r="41" spans="1:7" ht="11.25" customHeight="1" x14ac:dyDescent="0.15">
      <c r="A41" s="109" t="s">
        <v>136</v>
      </c>
      <c r="B41" s="109" t="s">
        <v>94</v>
      </c>
      <c r="C41" s="110" t="s">
        <v>80</v>
      </c>
      <c r="D41" s="113">
        <v>1000</v>
      </c>
      <c r="E41" s="115" t="s">
        <v>19</v>
      </c>
      <c r="F41" s="135">
        <v>0</v>
      </c>
      <c r="G41" s="133">
        <v>0</v>
      </c>
    </row>
    <row r="42" spans="1:7" ht="11.25" customHeight="1" x14ac:dyDescent="0.15">
      <c r="A42" s="109" t="s">
        <v>137</v>
      </c>
      <c r="B42" s="109" t="s">
        <v>94</v>
      </c>
      <c r="C42" s="110" t="s">
        <v>82</v>
      </c>
      <c r="D42" s="113">
        <v>1000</v>
      </c>
      <c r="E42" s="115" t="s">
        <v>19</v>
      </c>
      <c r="F42" s="135">
        <v>0</v>
      </c>
      <c r="G42" s="133">
        <v>0</v>
      </c>
    </row>
    <row r="43" spans="1:7" ht="11.25" customHeight="1" x14ac:dyDescent="0.15">
      <c r="A43" s="109" t="s">
        <v>138</v>
      </c>
      <c r="B43" s="109" t="s">
        <v>161</v>
      </c>
      <c r="C43" s="110" t="s">
        <v>85</v>
      </c>
      <c r="D43" s="113">
        <v>13000</v>
      </c>
      <c r="E43" s="109" t="s">
        <v>21</v>
      </c>
      <c r="F43" s="135">
        <v>0</v>
      </c>
      <c r="G43" s="133">
        <v>0</v>
      </c>
    </row>
    <row r="44" spans="1:7" ht="11.25" customHeight="1" x14ac:dyDescent="0.15">
      <c r="A44" s="109" t="s">
        <v>139</v>
      </c>
      <c r="B44" s="109" t="s">
        <v>161</v>
      </c>
      <c r="C44" s="110" t="s">
        <v>80</v>
      </c>
      <c r="D44" s="113">
        <v>9000</v>
      </c>
      <c r="E44" s="109" t="s">
        <v>21</v>
      </c>
      <c r="F44" s="135">
        <v>0</v>
      </c>
      <c r="G44" s="133">
        <v>0</v>
      </c>
    </row>
    <row r="45" spans="1:7" ht="11.25" customHeight="1" x14ac:dyDescent="0.15">
      <c r="A45" s="109" t="s">
        <v>140</v>
      </c>
      <c r="B45" s="109" t="s">
        <v>161</v>
      </c>
      <c r="C45" s="110" t="s">
        <v>82</v>
      </c>
      <c r="D45" s="113">
        <v>14500</v>
      </c>
      <c r="E45" s="109" t="s">
        <v>21</v>
      </c>
      <c r="F45" s="135">
        <v>0</v>
      </c>
      <c r="G45" s="133">
        <v>0</v>
      </c>
    </row>
    <row r="46" spans="1:7" ht="11.25" customHeight="1" x14ac:dyDescent="0.15">
      <c r="A46"/>
      <c r="B46" s="114"/>
      <c r="C46" s="109"/>
      <c r="D46" s="113"/>
      <c r="E46" s="116"/>
      <c r="F46" s="136" t="s">
        <v>2</v>
      </c>
      <c r="G46" s="137" t="s">
        <v>2</v>
      </c>
    </row>
    <row r="47" spans="1:7" ht="11.25" customHeight="1" x14ac:dyDescent="0.15">
      <c r="A47" s="109" t="s">
        <v>141</v>
      </c>
      <c r="B47" s="25" t="s">
        <v>20</v>
      </c>
      <c r="C47" s="24"/>
      <c r="D47" s="26">
        <v>60000</v>
      </c>
      <c r="E47" s="27" t="s">
        <v>21</v>
      </c>
      <c r="F47" s="132">
        <v>0</v>
      </c>
      <c r="G47" s="133">
        <v>0</v>
      </c>
    </row>
    <row r="48" spans="1:7" x14ac:dyDescent="0.15">
      <c r="A48" s="11"/>
      <c r="B48" s="25"/>
      <c r="C48" s="24"/>
      <c r="D48" s="26"/>
      <c r="E48" s="27"/>
      <c r="F48" s="132">
        <v>0</v>
      </c>
      <c r="G48" s="133">
        <v>0</v>
      </c>
    </row>
    <row r="49" spans="1:8" x14ac:dyDescent="0.15">
      <c r="A49" s="109" t="s">
        <v>142</v>
      </c>
      <c r="B49" s="25" t="s">
        <v>56</v>
      </c>
      <c r="C49" s="24"/>
      <c r="D49" s="26">
        <f>[1]Blad1!$G$91</f>
        <v>225000</v>
      </c>
      <c r="E49" s="27" t="s">
        <v>21</v>
      </c>
      <c r="F49" s="132">
        <v>0</v>
      </c>
      <c r="G49" s="133">
        <v>0</v>
      </c>
    </row>
    <row r="50" spans="1:8" x14ac:dyDescent="0.15">
      <c r="A50" s="24"/>
      <c r="B50" s="25"/>
      <c r="C50" s="24"/>
      <c r="D50" s="26"/>
      <c r="E50" s="27"/>
      <c r="F50" s="132"/>
      <c r="G50" s="134"/>
    </row>
    <row r="51" spans="1:8" x14ac:dyDescent="0.15">
      <c r="A51" s="98" t="s">
        <v>115</v>
      </c>
      <c r="B51" s="25"/>
      <c r="C51" s="24"/>
      <c r="D51" s="26"/>
      <c r="E51" s="27"/>
      <c r="F51" s="132"/>
      <c r="G51" s="133">
        <v>0</v>
      </c>
    </row>
    <row r="52" spans="1:8" x14ac:dyDescent="0.15">
      <c r="A52" s="24"/>
      <c r="B52" s="25"/>
      <c r="C52" s="24"/>
      <c r="D52" s="26"/>
      <c r="E52" s="27"/>
      <c r="F52" s="39" t="s">
        <v>2</v>
      </c>
      <c r="G52" s="26" t="s">
        <v>2</v>
      </c>
    </row>
    <row r="53" spans="1:8" ht="22.5" x14ac:dyDescent="0.15">
      <c r="A53" s="6" t="s">
        <v>49</v>
      </c>
      <c r="B53" s="7"/>
      <c r="C53" s="8" t="s">
        <v>79</v>
      </c>
      <c r="D53" s="9" t="s">
        <v>3</v>
      </c>
      <c r="E53" s="8" t="s">
        <v>4</v>
      </c>
      <c r="F53" s="10" t="s">
        <v>5</v>
      </c>
      <c r="G53" s="4" t="s">
        <v>6</v>
      </c>
      <c r="H53"/>
    </row>
    <row r="54" spans="1:8" x14ac:dyDescent="0.15">
      <c r="A54" s="24"/>
      <c r="B54" s="25"/>
      <c r="C54" s="24"/>
      <c r="D54" s="26"/>
      <c r="E54" s="27"/>
      <c r="F54" s="39" t="s">
        <v>2</v>
      </c>
      <c r="G54" s="26" t="s">
        <v>2</v>
      </c>
    </row>
    <row r="55" spans="1:8" x14ac:dyDescent="0.15">
      <c r="A55" s="11" t="s">
        <v>143</v>
      </c>
      <c r="B55" s="25" t="s">
        <v>23</v>
      </c>
      <c r="C55" s="25" t="s">
        <v>24</v>
      </c>
      <c r="D55" s="26">
        <v>52000</v>
      </c>
      <c r="E55" s="27" t="s">
        <v>25</v>
      </c>
      <c r="F55" s="132">
        <v>0</v>
      </c>
      <c r="G55" s="133">
        <v>0</v>
      </c>
    </row>
    <row r="56" spans="1:8" ht="22.5" x14ac:dyDescent="0.15">
      <c r="A56" s="11" t="s">
        <v>144</v>
      </c>
      <c r="B56" s="76" t="s">
        <v>118</v>
      </c>
      <c r="C56" s="11" t="s">
        <v>51</v>
      </c>
      <c r="D56" s="26">
        <v>84000</v>
      </c>
      <c r="E56" s="27" t="s">
        <v>25</v>
      </c>
      <c r="F56" s="138">
        <v>0</v>
      </c>
      <c r="G56" s="133">
        <v>0</v>
      </c>
    </row>
    <row r="57" spans="1:8" ht="22.5" x14ac:dyDescent="0.15">
      <c r="A57" s="11" t="s">
        <v>145</v>
      </c>
      <c r="B57" s="76" t="s">
        <v>119</v>
      </c>
      <c r="C57" s="11" t="s">
        <v>51</v>
      </c>
      <c r="D57" s="26">
        <v>36000</v>
      </c>
      <c r="E57" s="27" t="s">
        <v>25</v>
      </c>
      <c r="F57" s="138">
        <v>0</v>
      </c>
      <c r="G57" s="133">
        <v>0</v>
      </c>
    </row>
    <row r="58" spans="1:8" x14ac:dyDescent="0.15">
      <c r="A58" s="11" t="s">
        <v>146</v>
      </c>
      <c r="B58" s="76" t="s">
        <v>120</v>
      </c>
      <c r="C58" s="11"/>
      <c r="D58" s="26">
        <v>48000</v>
      </c>
      <c r="E58" s="27" t="s">
        <v>25</v>
      </c>
      <c r="F58" s="138">
        <v>0</v>
      </c>
      <c r="G58" s="133">
        <v>0</v>
      </c>
    </row>
    <row r="59" spans="1:8" x14ac:dyDescent="0.15">
      <c r="A59"/>
      <c r="B59" s="25"/>
      <c r="C59" s="32"/>
      <c r="D59" s="26"/>
      <c r="E59" s="29"/>
      <c r="F59" s="138" t="s">
        <v>2</v>
      </c>
      <c r="G59" s="134" t="s">
        <v>2</v>
      </c>
    </row>
    <row r="60" spans="1:8" ht="15" customHeight="1" x14ac:dyDescent="0.15">
      <c r="A60" s="11" t="s">
        <v>147</v>
      </c>
      <c r="B60" s="25" t="s">
        <v>26</v>
      </c>
      <c r="C60" s="25"/>
      <c r="D60" s="26">
        <v>2000</v>
      </c>
      <c r="E60" s="29" t="s">
        <v>21</v>
      </c>
      <c r="F60" s="138">
        <v>0</v>
      </c>
      <c r="G60" s="133">
        <v>0</v>
      </c>
    </row>
    <row r="61" spans="1:8" ht="13.5" customHeight="1" x14ac:dyDescent="0.15">
      <c r="A61" s="11"/>
      <c r="B61" s="25"/>
      <c r="C61" s="25"/>
      <c r="D61" s="26"/>
      <c r="E61" s="29"/>
      <c r="F61" s="138" t="s">
        <v>2</v>
      </c>
      <c r="G61" s="134" t="s">
        <v>2</v>
      </c>
    </row>
    <row r="62" spans="1:8" x14ac:dyDescent="0.15">
      <c r="A62" s="11" t="s">
        <v>148</v>
      </c>
      <c r="B62" s="25" t="s">
        <v>27</v>
      </c>
      <c r="C62" s="25"/>
      <c r="D62" s="26">
        <v>1500</v>
      </c>
      <c r="E62" s="29" t="s">
        <v>21</v>
      </c>
      <c r="F62" s="138">
        <v>0</v>
      </c>
      <c r="G62" s="133">
        <v>0</v>
      </c>
      <c r="H62" s="3"/>
    </row>
    <row r="63" spans="1:8" x14ac:dyDescent="0.15">
      <c r="A63" s="25"/>
      <c r="B63" s="25"/>
      <c r="C63" s="25"/>
      <c r="D63" s="26"/>
      <c r="E63" s="29"/>
      <c r="F63" s="138"/>
      <c r="G63" s="134"/>
      <c r="H63" s="3"/>
    </row>
    <row r="64" spans="1:8" x14ac:dyDescent="0.15">
      <c r="A64" s="98" t="s">
        <v>114</v>
      </c>
      <c r="B64" s="25"/>
      <c r="C64" s="25"/>
      <c r="D64" s="26"/>
      <c r="E64" s="29"/>
      <c r="F64" s="138"/>
      <c r="G64" s="133">
        <v>0</v>
      </c>
      <c r="H64" s="3"/>
    </row>
    <row r="65" spans="1:8" x14ac:dyDescent="0.15">
      <c r="A65" s="25"/>
      <c r="B65" s="25"/>
      <c r="C65" s="25"/>
      <c r="D65" s="28"/>
      <c r="E65" s="29"/>
      <c r="F65" s="32" t="s">
        <v>2</v>
      </c>
      <c r="G65" s="26" t="s">
        <v>2</v>
      </c>
      <c r="H65" s="3"/>
    </row>
    <row r="66" spans="1:8" ht="22.5" x14ac:dyDescent="0.15">
      <c r="A66" s="6" t="s">
        <v>28</v>
      </c>
      <c r="B66" s="7"/>
      <c r="C66" s="8" t="s">
        <v>2</v>
      </c>
      <c r="D66" s="9" t="s">
        <v>3</v>
      </c>
      <c r="E66" s="8" t="s">
        <v>4</v>
      </c>
      <c r="F66" s="10" t="s">
        <v>5</v>
      </c>
      <c r="G66" s="4" t="s">
        <v>6</v>
      </c>
      <c r="H66"/>
    </row>
    <row r="67" spans="1:8" ht="9.75" customHeight="1" x14ac:dyDescent="0.15">
      <c r="A67" s="33"/>
      <c r="B67" s="34"/>
      <c r="C67" s="35"/>
      <c r="D67" s="36"/>
      <c r="E67" s="37"/>
      <c r="F67" s="40" t="s">
        <v>2</v>
      </c>
      <c r="G67" s="26" t="s">
        <v>2</v>
      </c>
      <c r="H67" s="23"/>
    </row>
    <row r="68" spans="1:8" ht="11.25" customHeight="1" x14ac:dyDescent="0.15">
      <c r="A68" s="11" t="s">
        <v>149</v>
      </c>
      <c r="B68" s="38" t="s">
        <v>29</v>
      </c>
      <c r="C68" s="30"/>
      <c r="D68" s="89">
        <v>425</v>
      </c>
      <c r="E68" s="27" t="s">
        <v>25</v>
      </c>
      <c r="F68" s="132">
        <v>0</v>
      </c>
      <c r="G68" s="133">
        <v>0</v>
      </c>
    </row>
    <row r="69" spans="1:8" ht="11.25" customHeight="1" x14ac:dyDescent="0.15">
      <c r="A69" s="11" t="s">
        <v>150</v>
      </c>
      <c r="B69" s="38" t="s">
        <v>50</v>
      </c>
      <c r="C69" s="25"/>
      <c r="D69" s="89">
        <v>200</v>
      </c>
      <c r="E69" s="27" t="s">
        <v>25</v>
      </c>
      <c r="F69" s="132">
        <v>0</v>
      </c>
      <c r="G69" s="133">
        <v>0</v>
      </c>
    </row>
    <row r="70" spans="1:8" ht="11.25" customHeight="1" x14ac:dyDescent="0.15">
      <c r="A70" s="11" t="s">
        <v>151</v>
      </c>
      <c r="B70" s="38" t="s">
        <v>52</v>
      </c>
      <c r="C70" s="25"/>
      <c r="D70" s="26">
        <v>1150</v>
      </c>
      <c r="E70" s="27" t="s">
        <v>25</v>
      </c>
      <c r="F70" s="132">
        <v>0</v>
      </c>
      <c r="G70" s="133">
        <v>0</v>
      </c>
    </row>
    <row r="71" spans="1:8" ht="11.25" customHeight="1" x14ac:dyDescent="0.15">
      <c r="A71" s="11" t="s">
        <v>152</v>
      </c>
      <c r="B71" s="38" t="s">
        <v>53</v>
      </c>
      <c r="C71" s="24"/>
      <c r="D71" s="26">
        <v>1300</v>
      </c>
      <c r="E71" s="27" t="s">
        <v>21</v>
      </c>
      <c r="F71" s="132">
        <v>0</v>
      </c>
      <c r="G71" s="133">
        <v>0</v>
      </c>
    </row>
    <row r="72" spans="1:8" ht="11.25" customHeight="1" x14ac:dyDescent="0.15">
      <c r="A72" s="11" t="s">
        <v>153</v>
      </c>
      <c r="B72" s="38" t="s">
        <v>30</v>
      </c>
      <c r="C72" s="24"/>
      <c r="D72" s="26">
        <v>250</v>
      </c>
      <c r="E72" s="27" t="s">
        <v>21</v>
      </c>
      <c r="F72" s="132">
        <v>0</v>
      </c>
      <c r="G72" s="133">
        <v>0</v>
      </c>
    </row>
    <row r="73" spans="1:8" ht="11.25" customHeight="1" x14ac:dyDescent="0.15">
      <c r="A73" s="11" t="s">
        <v>154</v>
      </c>
      <c r="B73" s="38" t="s">
        <v>62</v>
      </c>
      <c r="C73" s="24"/>
      <c r="D73" s="26">
        <v>500</v>
      </c>
      <c r="E73" s="27" t="s">
        <v>25</v>
      </c>
      <c r="F73" s="132">
        <v>0</v>
      </c>
      <c r="G73" s="133">
        <v>0</v>
      </c>
    </row>
    <row r="74" spans="1:8" ht="11.25" customHeight="1" x14ac:dyDescent="0.15">
      <c r="A74" s="11" t="s">
        <v>155</v>
      </c>
      <c r="B74" s="38" t="s">
        <v>54</v>
      </c>
      <c r="C74" s="24"/>
      <c r="D74" s="26">
        <v>27500</v>
      </c>
      <c r="E74" s="27" t="s">
        <v>21</v>
      </c>
      <c r="F74" s="132">
        <v>0</v>
      </c>
      <c r="G74" s="133">
        <v>0</v>
      </c>
    </row>
    <row r="75" spans="1:8" ht="11.25" customHeight="1" x14ac:dyDescent="0.15">
      <c r="A75" s="11" t="s">
        <v>156</v>
      </c>
      <c r="B75" s="38" t="s">
        <v>55</v>
      </c>
      <c r="C75" s="24"/>
      <c r="D75" s="26">
        <v>55500</v>
      </c>
      <c r="E75" s="27" t="s">
        <v>21</v>
      </c>
      <c r="F75" s="132">
        <v>0</v>
      </c>
      <c r="G75" s="133">
        <v>0</v>
      </c>
    </row>
    <row r="76" spans="1:8" ht="11.25" customHeight="1" x14ac:dyDescent="0.15">
      <c r="A76" s="11" t="s">
        <v>157</v>
      </c>
      <c r="B76" s="38" t="s">
        <v>31</v>
      </c>
      <c r="C76" s="24"/>
      <c r="D76" s="26">
        <v>7200</v>
      </c>
      <c r="E76" s="27" t="s">
        <v>25</v>
      </c>
      <c r="F76" s="132">
        <v>0</v>
      </c>
      <c r="G76" s="133">
        <v>0</v>
      </c>
    </row>
    <row r="77" spans="1:8" ht="11.25" customHeight="1" x14ac:dyDescent="0.15">
      <c r="A77" s="11" t="s">
        <v>158</v>
      </c>
      <c r="B77" s="38" t="s">
        <v>32</v>
      </c>
      <c r="C77" s="24"/>
      <c r="D77" s="26">
        <v>250</v>
      </c>
      <c r="E77" s="27" t="s">
        <v>25</v>
      </c>
      <c r="F77" s="132">
        <v>0</v>
      </c>
      <c r="G77" s="133">
        <v>0</v>
      </c>
    </row>
    <row r="78" spans="1:8" x14ac:dyDescent="0.15">
      <c r="A78" s="24"/>
      <c r="B78" s="25"/>
      <c r="C78" s="24"/>
      <c r="D78" s="39"/>
      <c r="E78" s="27"/>
      <c r="F78" s="139"/>
      <c r="G78" s="140"/>
    </row>
    <row r="79" spans="1:8" x14ac:dyDescent="0.15">
      <c r="A79" s="98" t="s">
        <v>113</v>
      </c>
      <c r="B79" s="25"/>
      <c r="C79" s="24"/>
      <c r="D79" s="39"/>
      <c r="E79" s="27"/>
      <c r="F79" s="139"/>
      <c r="G79" s="133">
        <v>0</v>
      </c>
    </row>
    <row r="80" spans="1:8" ht="12" thickBot="1" x14ac:dyDescent="0.2">
      <c r="A80" s="124"/>
      <c r="B80" s="125"/>
      <c r="C80" s="124"/>
      <c r="D80" s="126"/>
      <c r="E80" s="127"/>
      <c r="F80" s="128"/>
      <c r="G80" s="127"/>
    </row>
    <row r="81" spans="1:7" ht="12" thickTop="1" x14ac:dyDescent="0.15">
      <c r="A81" s="92" t="s">
        <v>98</v>
      </c>
      <c r="B81" s="93" t="s">
        <v>99</v>
      </c>
      <c r="C81" s="94"/>
      <c r="D81" s="95"/>
      <c r="E81" s="96"/>
      <c r="F81" s="97"/>
      <c r="G81" s="141">
        <v>0</v>
      </c>
    </row>
    <row r="82" spans="1:7" ht="22.5" x14ac:dyDescent="0.15">
      <c r="A82" s="6" t="s">
        <v>100</v>
      </c>
      <c r="B82" s="7"/>
      <c r="C82" s="8" t="s">
        <v>2</v>
      </c>
      <c r="D82" s="9" t="s">
        <v>3</v>
      </c>
      <c r="E82" s="8" t="s">
        <v>4</v>
      </c>
      <c r="F82" s="10" t="s">
        <v>5</v>
      </c>
      <c r="G82" s="8" t="s">
        <v>6</v>
      </c>
    </row>
    <row r="83" spans="1:7" x14ac:dyDescent="0.15">
      <c r="A83" s="11"/>
      <c r="B83" s="11"/>
      <c r="C83" s="11"/>
      <c r="D83" s="12"/>
      <c r="E83" s="11"/>
      <c r="F83" s="11"/>
      <c r="G83" s="12"/>
    </row>
    <row r="84" spans="1:7" x14ac:dyDescent="0.15">
      <c r="A84" s="11" t="s">
        <v>101</v>
      </c>
      <c r="B84" s="11" t="s">
        <v>2</v>
      </c>
      <c r="C84" s="11"/>
      <c r="D84" s="12">
        <v>48</v>
      </c>
      <c r="E84" s="11" t="s">
        <v>102</v>
      </c>
      <c r="F84" s="143">
        <v>0</v>
      </c>
      <c r="G84" s="133">
        <v>0</v>
      </c>
    </row>
    <row r="85" spans="1:7" x14ac:dyDescent="0.15">
      <c r="A85" s="11" t="s">
        <v>2</v>
      </c>
      <c r="B85" s="11" t="s">
        <v>2</v>
      </c>
      <c r="C85" s="11"/>
      <c r="D85" s="12" t="s">
        <v>2</v>
      </c>
      <c r="E85" s="11" t="s">
        <v>2</v>
      </c>
      <c r="F85" s="143" t="s">
        <v>2</v>
      </c>
      <c r="G85" s="144" t="s">
        <v>2</v>
      </c>
    </row>
    <row r="86" spans="1:7" x14ac:dyDescent="0.15">
      <c r="A86" s="11" t="s">
        <v>103</v>
      </c>
      <c r="B86" s="11" t="s">
        <v>2</v>
      </c>
      <c r="C86" s="11"/>
      <c r="D86" s="12">
        <v>48</v>
      </c>
      <c r="E86" s="11" t="s">
        <v>102</v>
      </c>
      <c r="F86" s="143">
        <v>0</v>
      </c>
      <c r="G86" s="133">
        <v>0</v>
      </c>
    </row>
    <row r="87" spans="1:7" x14ac:dyDescent="0.15">
      <c r="A87" s="11"/>
      <c r="B87" s="11"/>
      <c r="C87" s="11"/>
      <c r="D87" s="12"/>
      <c r="E87" s="11"/>
      <c r="F87" s="143"/>
      <c r="G87" s="144"/>
    </row>
    <row r="88" spans="1:7" x14ac:dyDescent="0.15">
      <c r="A88" s="11"/>
      <c r="B88" s="11"/>
      <c r="C88" s="11"/>
      <c r="D88" s="12"/>
      <c r="E88" s="11"/>
      <c r="F88" s="143"/>
      <c r="G88" s="144"/>
    </row>
    <row r="89" spans="1:7" x14ac:dyDescent="0.15">
      <c r="A89" s="98" t="s">
        <v>104</v>
      </c>
      <c r="B89" s="11"/>
      <c r="C89" s="11"/>
      <c r="D89" s="12"/>
      <c r="E89" s="11"/>
      <c r="F89" s="143"/>
      <c r="G89" s="133">
        <v>0</v>
      </c>
    </row>
    <row r="90" spans="1:7" x14ac:dyDescent="0.15">
      <c r="A90" s="11"/>
      <c r="B90" s="11"/>
      <c r="C90" s="11"/>
      <c r="D90" s="11"/>
      <c r="E90" s="11"/>
      <c r="F90" s="11"/>
      <c r="G90" s="11"/>
    </row>
    <row r="91" spans="1:7" ht="22.5" x14ac:dyDescent="0.15">
      <c r="A91" s="6" t="s">
        <v>105</v>
      </c>
      <c r="B91" s="7"/>
      <c r="C91" s="8" t="s">
        <v>2</v>
      </c>
      <c r="D91" s="9" t="s">
        <v>2</v>
      </c>
      <c r="E91" s="8" t="s">
        <v>2</v>
      </c>
      <c r="F91" s="10" t="s">
        <v>2</v>
      </c>
      <c r="G91" s="4" t="s">
        <v>6</v>
      </c>
    </row>
    <row r="92" spans="1:7" x14ac:dyDescent="0.15">
      <c r="A92" s="11"/>
      <c r="B92" s="11"/>
      <c r="C92" s="11"/>
      <c r="D92" s="12"/>
      <c r="E92" s="11"/>
      <c r="F92" s="11"/>
      <c r="G92" s="12"/>
    </row>
    <row r="93" spans="1:7" x14ac:dyDescent="0.15">
      <c r="A93" s="11" t="s">
        <v>106</v>
      </c>
      <c r="B93" s="11" t="s">
        <v>2</v>
      </c>
      <c r="C93" s="11"/>
      <c r="D93" s="144" t="s">
        <v>2</v>
      </c>
      <c r="E93" s="143" t="s">
        <v>107</v>
      </c>
      <c r="F93" s="143" t="s">
        <v>2</v>
      </c>
      <c r="G93" s="133">
        <v>0</v>
      </c>
    </row>
    <row r="94" spans="1:7" x14ac:dyDescent="0.15">
      <c r="A94" s="11" t="s">
        <v>2</v>
      </c>
      <c r="B94" s="11" t="s">
        <v>2</v>
      </c>
      <c r="C94" s="11"/>
      <c r="D94" s="144" t="s">
        <v>2</v>
      </c>
      <c r="E94" s="143" t="s">
        <v>2</v>
      </c>
      <c r="F94" s="143" t="s">
        <v>2</v>
      </c>
      <c r="G94" s="144" t="s">
        <v>2</v>
      </c>
    </row>
    <row r="95" spans="1:7" x14ac:dyDescent="0.15">
      <c r="A95" s="11" t="s">
        <v>108</v>
      </c>
      <c r="B95" s="11" t="s">
        <v>2</v>
      </c>
      <c r="C95" s="11"/>
      <c r="D95" s="144" t="s">
        <v>2</v>
      </c>
      <c r="E95" s="143" t="s">
        <v>107</v>
      </c>
      <c r="F95" s="143" t="s">
        <v>2</v>
      </c>
      <c r="G95" s="133">
        <v>0</v>
      </c>
    </row>
    <row r="96" spans="1:7" x14ac:dyDescent="0.15">
      <c r="A96" s="11"/>
      <c r="B96" s="11"/>
      <c r="C96" s="11"/>
      <c r="D96" s="144"/>
      <c r="E96" s="143"/>
      <c r="F96" s="143"/>
      <c r="G96" s="144"/>
    </row>
    <row r="97" spans="1:7" x14ac:dyDescent="0.15">
      <c r="A97" s="11" t="s">
        <v>109</v>
      </c>
      <c r="B97" s="11"/>
      <c r="C97" s="11"/>
      <c r="D97" s="144"/>
      <c r="E97" s="143" t="s">
        <v>107</v>
      </c>
      <c r="F97" s="143"/>
      <c r="G97" s="133">
        <v>0</v>
      </c>
    </row>
    <row r="98" spans="1:7" ht="12" thickBot="1" x14ac:dyDescent="0.2">
      <c r="A98" s="99"/>
      <c r="B98" s="99"/>
      <c r="C98" s="99"/>
      <c r="D98" s="100"/>
      <c r="E98" s="99"/>
      <c r="F98" s="99"/>
      <c r="G98" s="100"/>
    </row>
    <row r="99" spans="1:7" ht="12" thickTop="1" x14ac:dyDescent="0.15">
      <c r="A99" s="101" t="s">
        <v>110</v>
      </c>
      <c r="B99" s="102" t="s">
        <v>111</v>
      </c>
      <c r="C99" s="102"/>
      <c r="D99" s="102"/>
      <c r="E99" s="102"/>
      <c r="F99" s="102"/>
      <c r="G99" s="142">
        <v>0</v>
      </c>
    </row>
  </sheetData>
  <sheetProtection algorithmName="SHA-512" hashValue="Cs3Vkm5LUz+uurWNFnmtvPYg100HBvby9EKyJZKjQmAnU7JqadYt8KxctNZljWYgC7QUpAcv0IEmAO8PLrmpHg==" saltValue="N524NmR5p3sIQEw0e4UaZQ==" spinCount="100000" sheet="1" objects="1" scenarios="1" selectLockedCells="1"/>
  <pageMargins left="0.7" right="0.7" top="0.75" bottom="0.75" header="0.3" footer="0.3"/>
  <pageSetup paperSize="9" scale="57"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
  <sheetViews>
    <sheetView tabSelected="1" zoomScaleNormal="100" workbookViewId="0">
      <selection activeCell="G92" sqref="G92"/>
    </sheetView>
  </sheetViews>
  <sheetFormatPr defaultRowHeight="11.25" x14ac:dyDescent="0.15"/>
  <cols>
    <col min="1" max="1" width="28.75" style="21" customWidth="1"/>
    <col min="2" max="2" width="28.75" style="3" customWidth="1"/>
    <col min="3" max="3" width="21.625" style="21" customWidth="1"/>
    <col min="4" max="4" width="16.5" style="53" customWidth="1"/>
    <col min="5" max="5" width="9.875" style="1" customWidth="1"/>
    <col min="6" max="6" width="21.125" style="42" customWidth="1"/>
    <col min="7" max="7" width="19.125" style="1" customWidth="1"/>
    <col min="8" max="8" width="9" style="21" customWidth="1"/>
  </cols>
  <sheetData>
    <row r="1" spans="1:8" x14ac:dyDescent="0.15">
      <c r="A1" s="5" t="s">
        <v>36</v>
      </c>
      <c r="B1"/>
      <c r="C1"/>
      <c r="D1" s="129"/>
      <c r="E1"/>
      <c r="F1"/>
      <c r="G1" s="130" t="s">
        <v>121</v>
      </c>
      <c r="H1"/>
    </row>
    <row r="2" spans="1:8" x14ac:dyDescent="0.15">
      <c r="A2" s="5"/>
      <c r="B2"/>
      <c r="C2"/>
      <c r="D2" s="50"/>
      <c r="E2"/>
      <c r="F2"/>
      <c r="G2"/>
      <c r="H2"/>
    </row>
    <row r="3" spans="1:8" s="59" customFormat="1" ht="21.75" customHeight="1" x14ac:dyDescent="0.15">
      <c r="A3" s="45" t="s">
        <v>1</v>
      </c>
      <c r="B3" s="55"/>
      <c r="C3" s="56" t="s">
        <v>79</v>
      </c>
      <c r="D3" s="51" t="s">
        <v>3</v>
      </c>
      <c r="E3" s="56" t="s">
        <v>4</v>
      </c>
      <c r="F3" s="57" t="s">
        <v>5</v>
      </c>
      <c r="G3" s="58" t="s">
        <v>6</v>
      </c>
    </row>
    <row r="4" spans="1:8" s="59" customFormat="1" x14ac:dyDescent="0.15">
      <c r="A4" s="41"/>
      <c r="B4" s="38"/>
      <c r="C4" s="31"/>
      <c r="D4" s="36"/>
      <c r="E4" s="46"/>
      <c r="F4" s="47"/>
      <c r="G4" s="46"/>
      <c r="H4" s="43"/>
    </row>
    <row r="5" spans="1:8" s="59" customFormat="1" x14ac:dyDescent="0.15">
      <c r="A5" s="11" t="s">
        <v>122</v>
      </c>
      <c r="B5" s="11" t="s">
        <v>7</v>
      </c>
      <c r="C5" s="41" t="s">
        <v>8</v>
      </c>
      <c r="D5" s="52">
        <v>10500</v>
      </c>
      <c r="E5" s="46" t="s">
        <v>9</v>
      </c>
      <c r="F5" s="153">
        <v>0</v>
      </c>
      <c r="G5" s="154">
        <v>0</v>
      </c>
      <c r="H5" s="43"/>
    </row>
    <row r="6" spans="1:8" s="59" customFormat="1" x14ac:dyDescent="0.15">
      <c r="A6" s="11"/>
      <c r="B6" s="11"/>
      <c r="C6" s="41" t="s">
        <v>10</v>
      </c>
      <c r="D6" s="52">
        <v>4500</v>
      </c>
      <c r="E6" s="46" t="s">
        <v>9</v>
      </c>
      <c r="F6" s="153">
        <v>0</v>
      </c>
      <c r="G6" s="154">
        <v>0</v>
      </c>
      <c r="H6" s="43"/>
    </row>
    <row r="7" spans="1:8" s="59" customFormat="1" x14ac:dyDescent="0.15">
      <c r="A7" s="11"/>
      <c r="B7" s="11"/>
      <c r="C7" s="41" t="s">
        <v>11</v>
      </c>
      <c r="D7" s="52">
        <v>2000</v>
      </c>
      <c r="E7" s="46" t="s">
        <v>9</v>
      </c>
      <c r="F7" s="153">
        <v>0</v>
      </c>
      <c r="G7" s="154">
        <v>0</v>
      </c>
      <c r="H7" s="43"/>
    </row>
    <row r="8" spans="1:8" s="59" customFormat="1" x14ac:dyDescent="0.15">
      <c r="A8" s="11"/>
      <c r="B8" s="11"/>
      <c r="C8" s="41" t="s">
        <v>35</v>
      </c>
      <c r="D8" s="52">
        <v>3000</v>
      </c>
      <c r="E8" s="46" t="s">
        <v>9</v>
      </c>
      <c r="F8" s="153">
        <v>0</v>
      </c>
      <c r="G8" s="154">
        <v>0</v>
      </c>
      <c r="H8" s="43"/>
    </row>
    <row r="9" spans="1:8" s="59" customFormat="1" x14ac:dyDescent="0.15">
      <c r="A9" s="11"/>
      <c r="B9" s="11"/>
      <c r="C9" s="41"/>
      <c r="D9" s="52"/>
      <c r="E9" s="46"/>
      <c r="F9" s="153" t="s">
        <v>2</v>
      </c>
      <c r="G9" s="134" t="s">
        <v>2</v>
      </c>
      <c r="H9" s="43"/>
    </row>
    <row r="10" spans="1:8" s="59" customFormat="1" x14ac:dyDescent="0.15">
      <c r="A10" s="11" t="s">
        <v>123</v>
      </c>
      <c r="B10" s="11" t="s">
        <v>13</v>
      </c>
      <c r="C10" s="41" t="s">
        <v>14</v>
      </c>
      <c r="D10" s="52">
        <v>2000</v>
      </c>
      <c r="E10" s="46" t="s">
        <v>9</v>
      </c>
      <c r="F10" s="153">
        <v>0</v>
      </c>
      <c r="G10" s="154">
        <v>0</v>
      </c>
      <c r="H10" s="43"/>
    </row>
    <row r="11" spans="1:8" s="59" customFormat="1" x14ac:dyDescent="0.15">
      <c r="A11" s="11"/>
      <c r="B11" s="11"/>
      <c r="C11" s="41" t="s">
        <v>10</v>
      </c>
      <c r="D11" s="52">
        <v>6000</v>
      </c>
      <c r="E11" s="46" t="s">
        <v>9</v>
      </c>
      <c r="F11" s="153">
        <v>0</v>
      </c>
      <c r="G11" s="154">
        <v>0</v>
      </c>
      <c r="H11" s="43"/>
    </row>
    <row r="12" spans="1:8" s="59" customFormat="1" x14ac:dyDescent="0.15">
      <c r="A12" s="11"/>
      <c r="B12" s="11"/>
      <c r="C12" s="41" t="s">
        <v>11</v>
      </c>
      <c r="D12" s="52">
        <v>7500</v>
      </c>
      <c r="E12" s="46" t="s">
        <v>9</v>
      </c>
      <c r="F12" s="153">
        <v>0</v>
      </c>
      <c r="G12" s="154">
        <v>0</v>
      </c>
      <c r="H12" s="43"/>
    </row>
    <row r="13" spans="1:8" s="59" customFormat="1" x14ac:dyDescent="0.15">
      <c r="A13" s="11"/>
      <c r="B13" s="11"/>
      <c r="C13" s="41" t="s">
        <v>35</v>
      </c>
      <c r="D13" s="52">
        <v>11000</v>
      </c>
      <c r="E13" s="46" t="s">
        <v>9</v>
      </c>
      <c r="F13" s="153">
        <v>0</v>
      </c>
      <c r="G13" s="154">
        <v>0</v>
      </c>
      <c r="H13" s="43"/>
    </row>
    <row r="14" spans="1:8" s="59" customFormat="1" x14ac:dyDescent="0.15">
      <c r="A14" s="11"/>
      <c r="B14" s="11"/>
      <c r="C14" s="41"/>
      <c r="D14" s="52"/>
      <c r="E14" s="46"/>
      <c r="F14" s="153" t="s">
        <v>2</v>
      </c>
      <c r="G14" s="134" t="s">
        <v>2</v>
      </c>
      <c r="H14" s="43"/>
    </row>
    <row r="15" spans="1:8" s="59" customFormat="1" x14ac:dyDescent="0.15">
      <c r="A15" s="11" t="s">
        <v>124</v>
      </c>
      <c r="B15" s="11" t="s">
        <v>15</v>
      </c>
      <c r="C15" s="41" t="s">
        <v>14</v>
      </c>
      <c r="D15" s="52">
        <v>8500</v>
      </c>
      <c r="E15" s="46" t="s">
        <v>9</v>
      </c>
      <c r="F15" s="153">
        <v>0</v>
      </c>
      <c r="G15" s="154">
        <v>0</v>
      </c>
      <c r="H15" s="43"/>
    </row>
    <row r="16" spans="1:8" s="59" customFormat="1" x14ac:dyDescent="0.15">
      <c r="A16" s="11"/>
      <c r="B16" s="11"/>
      <c r="C16" s="41" t="s">
        <v>10</v>
      </c>
      <c r="D16" s="52">
        <v>4500</v>
      </c>
      <c r="E16" s="46" t="s">
        <v>9</v>
      </c>
      <c r="F16" s="153">
        <v>0</v>
      </c>
      <c r="G16" s="154">
        <v>0</v>
      </c>
      <c r="H16" s="43"/>
    </row>
    <row r="17" spans="1:8" s="59" customFormat="1" x14ac:dyDescent="0.15">
      <c r="A17" s="11"/>
      <c r="B17" s="11"/>
      <c r="C17" s="41" t="s">
        <v>11</v>
      </c>
      <c r="D17" s="52">
        <v>9000</v>
      </c>
      <c r="E17" s="46" t="s">
        <v>9</v>
      </c>
      <c r="F17" s="153">
        <v>0</v>
      </c>
      <c r="G17" s="154">
        <v>0</v>
      </c>
      <c r="H17" s="43"/>
    </row>
    <row r="18" spans="1:8" s="59" customFormat="1" x14ac:dyDescent="0.15">
      <c r="A18" s="11"/>
      <c r="B18" s="11"/>
      <c r="C18" s="41" t="s">
        <v>35</v>
      </c>
      <c r="D18" s="52">
        <v>5500</v>
      </c>
      <c r="E18" s="46" t="s">
        <v>9</v>
      </c>
      <c r="F18" s="153">
        <v>0</v>
      </c>
      <c r="G18" s="154">
        <v>0</v>
      </c>
      <c r="H18" s="43"/>
    </row>
    <row r="19" spans="1:8" s="59" customFormat="1" x14ac:dyDescent="0.15">
      <c r="A19" s="11"/>
      <c r="B19" s="11"/>
      <c r="C19" s="41"/>
      <c r="D19" s="52"/>
      <c r="E19" s="46"/>
      <c r="F19" s="153" t="s">
        <v>2</v>
      </c>
      <c r="G19" s="134" t="s">
        <v>2</v>
      </c>
      <c r="H19" s="43"/>
    </row>
    <row r="20" spans="1:8" s="59" customFormat="1" x14ac:dyDescent="0.15">
      <c r="A20" s="11" t="s">
        <v>125</v>
      </c>
      <c r="B20" s="11" t="s">
        <v>16</v>
      </c>
      <c r="C20" s="41" t="s">
        <v>14</v>
      </c>
      <c r="D20" s="52">
        <v>3000</v>
      </c>
      <c r="E20" s="46" t="s">
        <v>9</v>
      </c>
      <c r="F20" s="153">
        <v>0</v>
      </c>
      <c r="G20" s="154">
        <v>0</v>
      </c>
      <c r="H20" s="43"/>
    </row>
    <row r="21" spans="1:8" s="59" customFormat="1" x14ac:dyDescent="0.15">
      <c r="A21" s="11"/>
      <c r="B21" s="11"/>
      <c r="C21" s="41" t="s">
        <v>10</v>
      </c>
      <c r="D21" s="52">
        <v>2500</v>
      </c>
      <c r="E21" s="46" t="s">
        <v>9</v>
      </c>
      <c r="F21" s="153">
        <v>0</v>
      </c>
      <c r="G21" s="154">
        <v>0</v>
      </c>
      <c r="H21" s="43"/>
    </row>
    <row r="22" spans="1:8" s="59" customFormat="1" x14ac:dyDescent="0.15">
      <c r="A22" s="11"/>
      <c r="B22" s="11"/>
      <c r="C22" s="41" t="s">
        <v>11</v>
      </c>
      <c r="D22" s="52">
        <v>3000</v>
      </c>
      <c r="E22" s="46" t="s">
        <v>9</v>
      </c>
      <c r="F22" s="153">
        <v>0</v>
      </c>
      <c r="G22" s="154">
        <v>0</v>
      </c>
      <c r="H22" s="43"/>
    </row>
    <row r="23" spans="1:8" s="59" customFormat="1" x14ac:dyDescent="0.15">
      <c r="A23" s="11"/>
      <c r="B23" s="11"/>
      <c r="C23" s="41" t="s">
        <v>12</v>
      </c>
      <c r="D23" s="52">
        <v>3000</v>
      </c>
      <c r="E23" s="46" t="s">
        <v>9</v>
      </c>
      <c r="F23" s="153">
        <v>0</v>
      </c>
      <c r="G23" s="154">
        <v>0</v>
      </c>
      <c r="H23" s="43"/>
    </row>
    <row r="24" spans="1:8" s="59" customFormat="1" x14ac:dyDescent="0.15">
      <c r="A24" s="11"/>
      <c r="B24" s="11"/>
      <c r="C24" s="41"/>
      <c r="D24" s="52"/>
      <c r="E24" s="46"/>
      <c r="F24" s="153" t="s">
        <v>2</v>
      </c>
      <c r="G24" s="134" t="s">
        <v>2</v>
      </c>
      <c r="H24" s="43"/>
    </row>
    <row r="25" spans="1:8" s="59" customFormat="1" x14ac:dyDescent="0.15">
      <c r="A25" s="11" t="s">
        <v>126</v>
      </c>
      <c r="B25" s="11" t="s">
        <v>17</v>
      </c>
      <c r="C25" s="41" t="s">
        <v>14</v>
      </c>
      <c r="D25" s="52">
        <v>800</v>
      </c>
      <c r="E25" s="46" t="s">
        <v>9</v>
      </c>
      <c r="F25" s="153">
        <v>0</v>
      </c>
      <c r="G25" s="154">
        <v>0</v>
      </c>
      <c r="H25" s="43"/>
    </row>
    <row r="26" spans="1:8" s="59" customFormat="1" x14ac:dyDescent="0.15">
      <c r="A26" s="41"/>
      <c r="B26" s="11"/>
      <c r="C26" s="41" t="s">
        <v>10</v>
      </c>
      <c r="D26" s="52">
        <v>1000</v>
      </c>
      <c r="E26" s="46" t="s">
        <v>9</v>
      </c>
      <c r="F26" s="153">
        <v>0</v>
      </c>
      <c r="G26" s="154">
        <v>0</v>
      </c>
      <c r="H26" s="43"/>
    </row>
    <row r="27" spans="1:8" s="59" customFormat="1" x14ac:dyDescent="0.15">
      <c r="A27" s="41"/>
      <c r="B27" s="38"/>
      <c r="C27" s="41" t="s">
        <v>11</v>
      </c>
      <c r="D27" s="52">
        <v>1600</v>
      </c>
      <c r="E27" s="46" t="s">
        <v>9</v>
      </c>
      <c r="F27" s="153">
        <v>0</v>
      </c>
      <c r="G27" s="154">
        <v>0</v>
      </c>
      <c r="H27" s="43"/>
    </row>
    <row r="28" spans="1:8" s="59" customFormat="1" x14ac:dyDescent="0.15">
      <c r="A28" s="41"/>
      <c r="B28" s="38"/>
      <c r="C28" s="41" t="s">
        <v>35</v>
      </c>
      <c r="D28" s="52">
        <v>3000</v>
      </c>
      <c r="E28" s="46" t="s">
        <v>9</v>
      </c>
      <c r="F28" s="153">
        <v>0</v>
      </c>
      <c r="G28" s="154">
        <v>0</v>
      </c>
      <c r="H28" s="43"/>
    </row>
    <row r="29" spans="1:8" s="59" customFormat="1" x14ac:dyDescent="0.15">
      <c r="A29" s="41"/>
      <c r="B29" s="38"/>
      <c r="C29" s="41"/>
      <c r="D29" s="52"/>
      <c r="E29" s="46"/>
      <c r="F29" s="153" t="s">
        <v>2</v>
      </c>
      <c r="G29" s="134" t="s">
        <v>2</v>
      </c>
      <c r="H29" s="43"/>
    </row>
    <row r="30" spans="1:8" x14ac:dyDescent="0.15">
      <c r="A30" s="98" t="s">
        <v>116</v>
      </c>
      <c r="B30" s="25"/>
      <c r="C30" s="24"/>
      <c r="D30" s="26"/>
      <c r="E30" s="27"/>
      <c r="F30" s="132"/>
      <c r="G30" s="154">
        <v>0</v>
      </c>
    </row>
    <row r="31" spans="1:8" s="59" customFormat="1" x14ac:dyDescent="0.15">
      <c r="A31" s="41"/>
      <c r="B31" s="38"/>
      <c r="C31" s="41"/>
      <c r="D31" s="36"/>
      <c r="E31" s="46"/>
      <c r="F31" s="54" t="s">
        <v>2</v>
      </c>
      <c r="G31" s="26" t="s">
        <v>2</v>
      </c>
      <c r="H31" s="43"/>
    </row>
    <row r="32" spans="1:8" s="59" customFormat="1" ht="33.75" x14ac:dyDescent="0.15">
      <c r="A32" s="6" t="s">
        <v>18</v>
      </c>
      <c r="B32" s="60"/>
      <c r="C32" s="56" t="s">
        <v>79</v>
      </c>
      <c r="D32" s="62" t="s">
        <v>3</v>
      </c>
      <c r="E32" s="61" t="s">
        <v>4</v>
      </c>
      <c r="F32" s="63" t="s">
        <v>5</v>
      </c>
      <c r="G32" s="58" t="s">
        <v>6</v>
      </c>
    </row>
    <row r="33" spans="1:8" s="59" customFormat="1" ht="11.25" customHeight="1" x14ac:dyDescent="0.15">
      <c r="A33" s="41"/>
      <c r="B33" s="64"/>
      <c r="C33" s="65"/>
      <c r="D33" s="36"/>
      <c r="E33" s="46"/>
      <c r="F33" s="54" t="s">
        <v>2</v>
      </c>
      <c r="G33" s="26" t="s">
        <v>2</v>
      </c>
      <c r="H33" s="43"/>
    </row>
    <row r="34" spans="1:8" s="59" customFormat="1" ht="11.25" customHeight="1" x14ac:dyDescent="0.15">
      <c r="A34" s="109" t="s">
        <v>129</v>
      </c>
      <c r="B34" s="109" t="s">
        <v>90</v>
      </c>
      <c r="C34" s="110" t="s">
        <v>87</v>
      </c>
      <c r="D34" s="111">
        <v>7000</v>
      </c>
      <c r="E34" s="112" t="s">
        <v>19</v>
      </c>
      <c r="F34" s="155">
        <v>0</v>
      </c>
      <c r="G34" s="154">
        <v>0</v>
      </c>
      <c r="H34" s="43"/>
    </row>
    <row r="35" spans="1:8" s="59" customFormat="1" ht="11.25" customHeight="1" x14ac:dyDescent="0.15">
      <c r="A35" s="109" t="s">
        <v>130</v>
      </c>
      <c r="B35" s="109" t="s">
        <v>91</v>
      </c>
      <c r="C35" s="110" t="s">
        <v>80</v>
      </c>
      <c r="D35" s="111">
        <v>7000</v>
      </c>
      <c r="E35" s="112" t="s">
        <v>19</v>
      </c>
      <c r="F35" s="155">
        <v>0</v>
      </c>
      <c r="G35" s="154">
        <v>0</v>
      </c>
      <c r="H35" s="43"/>
    </row>
    <row r="36" spans="1:8" s="59" customFormat="1" ht="11.25" customHeight="1" x14ac:dyDescent="0.15">
      <c r="A36" s="109" t="s">
        <v>131</v>
      </c>
      <c r="B36" s="109" t="s">
        <v>91</v>
      </c>
      <c r="C36" s="110" t="s">
        <v>82</v>
      </c>
      <c r="D36" s="111">
        <v>18000</v>
      </c>
      <c r="E36" s="112" t="s">
        <v>19</v>
      </c>
      <c r="F36" s="155">
        <v>0</v>
      </c>
      <c r="G36" s="154">
        <v>0</v>
      </c>
      <c r="H36" s="43"/>
    </row>
    <row r="37" spans="1:8" s="59" customFormat="1" ht="11.25" customHeight="1" x14ac:dyDescent="0.15">
      <c r="A37" s="109" t="s">
        <v>132</v>
      </c>
      <c r="B37" s="109" t="s">
        <v>92</v>
      </c>
      <c r="C37" s="110" t="s">
        <v>83</v>
      </c>
      <c r="D37" s="111">
        <v>16000</v>
      </c>
      <c r="E37" s="112" t="s">
        <v>19</v>
      </c>
      <c r="F37" s="155">
        <v>0</v>
      </c>
      <c r="G37" s="154">
        <v>0</v>
      </c>
      <c r="H37" s="43"/>
    </row>
    <row r="38" spans="1:8" s="59" customFormat="1" ht="11.25" customHeight="1" x14ac:dyDescent="0.15">
      <c r="A38" s="109" t="s">
        <v>133</v>
      </c>
      <c r="B38" s="109" t="s">
        <v>93</v>
      </c>
      <c r="C38" s="110" t="s">
        <v>81</v>
      </c>
      <c r="D38" s="111">
        <v>4000</v>
      </c>
      <c r="E38" s="112" t="s">
        <v>19</v>
      </c>
      <c r="F38" s="155">
        <v>0</v>
      </c>
      <c r="G38" s="154">
        <v>0</v>
      </c>
      <c r="H38" s="43"/>
    </row>
    <row r="39" spans="1:8" s="59" customFormat="1" ht="11.25" customHeight="1" x14ac:dyDescent="0.15">
      <c r="A39" s="109" t="s">
        <v>134</v>
      </c>
      <c r="B39" s="109" t="s">
        <v>92</v>
      </c>
      <c r="C39" s="110" t="s">
        <v>84</v>
      </c>
      <c r="D39" s="111">
        <v>9000</v>
      </c>
      <c r="E39" s="112" t="s">
        <v>19</v>
      </c>
      <c r="F39" s="155">
        <v>0</v>
      </c>
      <c r="G39" s="154">
        <v>0</v>
      </c>
      <c r="H39" s="43"/>
    </row>
    <row r="40" spans="1:8" s="59" customFormat="1" ht="11.25" customHeight="1" x14ac:dyDescent="0.15">
      <c r="A40" s="109" t="s">
        <v>135</v>
      </c>
      <c r="B40" s="109" t="s">
        <v>94</v>
      </c>
      <c r="C40" s="110" t="s">
        <v>85</v>
      </c>
      <c r="D40" s="111">
        <v>4000</v>
      </c>
      <c r="E40" s="112" t="s">
        <v>19</v>
      </c>
      <c r="F40" s="155">
        <v>0</v>
      </c>
      <c r="G40" s="154">
        <v>0</v>
      </c>
      <c r="H40" s="43"/>
    </row>
    <row r="41" spans="1:8" s="59" customFormat="1" ht="11.25" customHeight="1" x14ac:dyDescent="0.15">
      <c r="A41" s="109" t="s">
        <v>136</v>
      </c>
      <c r="B41" s="109" t="s">
        <v>94</v>
      </c>
      <c r="C41" s="110" t="s">
        <v>80</v>
      </c>
      <c r="D41" s="111">
        <v>3000</v>
      </c>
      <c r="E41" s="112" t="s">
        <v>19</v>
      </c>
      <c r="F41" s="155">
        <v>0</v>
      </c>
      <c r="G41" s="154">
        <v>0</v>
      </c>
      <c r="H41" s="43"/>
    </row>
    <row r="42" spans="1:8" s="59" customFormat="1" ht="11.25" customHeight="1" x14ac:dyDescent="0.15">
      <c r="A42" s="109" t="s">
        <v>137</v>
      </c>
      <c r="B42" s="109" t="s">
        <v>94</v>
      </c>
      <c r="C42" s="110" t="s">
        <v>82</v>
      </c>
      <c r="D42" s="111">
        <v>4500</v>
      </c>
      <c r="E42" s="112" t="s">
        <v>19</v>
      </c>
      <c r="F42" s="155">
        <v>0</v>
      </c>
      <c r="G42" s="154">
        <v>0</v>
      </c>
      <c r="H42" s="43"/>
    </row>
    <row r="43" spans="1:8" s="59" customFormat="1" ht="11.25" customHeight="1" x14ac:dyDescent="0.15">
      <c r="A43" s="109" t="s">
        <v>138</v>
      </c>
      <c r="B43" s="109" t="s">
        <v>160</v>
      </c>
      <c r="C43" s="110" t="s">
        <v>85</v>
      </c>
      <c r="D43" s="111">
        <v>9000</v>
      </c>
      <c r="E43" s="109" t="s">
        <v>21</v>
      </c>
      <c r="F43" s="155">
        <v>0</v>
      </c>
      <c r="G43" s="154">
        <v>0</v>
      </c>
      <c r="H43" s="43"/>
    </row>
    <row r="44" spans="1:8" s="59" customFormat="1" ht="11.25" customHeight="1" x14ac:dyDescent="0.15">
      <c r="A44" s="109" t="s">
        <v>139</v>
      </c>
      <c r="B44" s="109" t="s">
        <v>160</v>
      </c>
      <c r="C44" s="110" t="s">
        <v>80</v>
      </c>
      <c r="D44" s="111">
        <v>12000</v>
      </c>
      <c r="E44" s="109" t="s">
        <v>21</v>
      </c>
      <c r="F44" s="155">
        <v>0</v>
      </c>
      <c r="G44" s="154">
        <v>0</v>
      </c>
      <c r="H44" s="43"/>
    </row>
    <row r="45" spans="1:8" s="59" customFormat="1" ht="11.25" customHeight="1" x14ac:dyDescent="0.15">
      <c r="A45" s="109" t="s">
        <v>140</v>
      </c>
      <c r="B45" s="109" t="s">
        <v>160</v>
      </c>
      <c r="C45" s="110" t="s">
        <v>82</v>
      </c>
      <c r="D45" s="111">
        <v>13000</v>
      </c>
      <c r="E45" s="109" t="s">
        <v>21</v>
      </c>
      <c r="F45" s="155">
        <v>0</v>
      </c>
      <c r="G45" s="154">
        <v>0</v>
      </c>
      <c r="H45" s="43"/>
    </row>
    <row r="46" spans="1:8" s="68" customFormat="1" ht="11.25" customHeight="1" x14ac:dyDescent="0.15">
      <c r="A46"/>
      <c r="B46" s="66"/>
      <c r="C46" s="67"/>
      <c r="D46" s="36"/>
      <c r="E46" s="49"/>
      <c r="F46" s="156" t="s">
        <v>2</v>
      </c>
      <c r="G46" s="134" t="s">
        <v>2</v>
      </c>
      <c r="H46" s="44"/>
    </row>
    <row r="47" spans="1:8" s="59" customFormat="1" ht="11.25" customHeight="1" x14ac:dyDescent="0.15">
      <c r="A47" s="109" t="s">
        <v>141</v>
      </c>
      <c r="B47" s="38" t="s">
        <v>20</v>
      </c>
      <c r="C47" s="41"/>
      <c r="D47" s="36">
        <v>22000</v>
      </c>
      <c r="E47" s="46" t="s">
        <v>21</v>
      </c>
      <c r="F47" s="153">
        <v>0</v>
      </c>
      <c r="G47" s="154">
        <v>0</v>
      </c>
      <c r="H47" s="43"/>
    </row>
    <row r="48" spans="1:8" s="59" customFormat="1" ht="11.25" customHeight="1" x14ac:dyDescent="0.15">
      <c r="A48" s="11"/>
      <c r="B48" s="38"/>
      <c r="C48" s="41"/>
      <c r="D48" s="36"/>
      <c r="E48" s="46"/>
      <c r="F48" s="153" t="s">
        <v>2</v>
      </c>
      <c r="G48" s="134" t="s">
        <v>2</v>
      </c>
      <c r="H48" s="43"/>
    </row>
    <row r="49" spans="1:8" s="59" customFormat="1" ht="11.25" customHeight="1" x14ac:dyDescent="0.15">
      <c r="A49" s="109" t="s">
        <v>142</v>
      </c>
      <c r="B49" s="38" t="s">
        <v>56</v>
      </c>
      <c r="C49" s="41"/>
      <c r="D49" s="36">
        <f>[1]Blad1!$G$93</f>
        <v>185000</v>
      </c>
      <c r="E49" s="46" t="s">
        <v>21</v>
      </c>
      <c r="F49" s="153">
        <v>0</v>
      </c>
      <c r="G49" s="154">
        <v>0</v>
      </c>
      <c r="H49" s="43"/>
    </row>
    <row r="50" spans="1:8" s="59" customFormat="1" ht="11.25" customHeight="1" x14ac:dyDescent="0.15">
      <c r="A50" s="41"/>
      <c r="B50" s="38"/>
      <c r="C50" s="41"/>
      <c r="D50" s="36"/>
      <c r="E50" s="46"/>
      <c r="F50" s="153"/>
      <c r="G50" s="134"/>
      <c r="H50" s="43"/>
    </row>
    <row r="51" spans="1:8" ht="11.25" customHeight="1" x14ac:dyDescent="0.15">
      <c r="A51" s="98" t="s">
        <v>115</v>
      </c>
      <c r="B51" s="25"/>
      <c r="C51" s="24"/>
      <c r="D51" s="26"/>
      <c r="E51" s="27"/>
      <c r="F51" s="132"/>
      <c r="G51" s="154">
        <v>0</v>
      </c>
    </row>
    <row r="52" spans="1:8" s="59" customFormat="1" x14ac:dyDescent="0.15">
      <c r="A52" s="41"/>
      <c r="B52" s="38"/>
      <c r="C52" s="41"/>
      <c r="D52" s="36"/>
      <c r="E52" s="46"/>
      <c r="F52" s="54" t="s">
        <v>2</v>
      </c>
      <c r="G52" s="26" t="s">
        <v>2</v>
      </c>
      <c r="H52" s="43"/>
    </row>
    <row r="53" spans="1:8" ht="33.75" x14ac:dyDescent="0.15">
      <c r="A53" s="6" t="s">
        <v>49</v>
      </c>
      <c r="B53" s="7"/>
      <c r="C53" s="56" t="s">
        <v>79</v>
      </c>
      <c r="D53" s="9" t="s">
        <v>3</v>
      </c>
      <c r="E53" s="8" t="s">
        <v>4</v>
      </c>
      <c r="F53" s="10" t="s">
        <v>5</v>
      </c>
      <c r="G53" s="4" t="s">
        <v>6</v>
      </c>
      <c r="H53"/>
    </row>
    <row r="54" spans="1:8" s="59" customFormat="1" ht="10.5" customHeight="1" x14ac:dyDescent="0.15">
      <c r="A54" s="41"/>
      <c r="B54" s="38"/>
      <c r="C54" s="41"/>
      <c r="D54" s="36"/>
      <c r="E54" s="46"/>
      <c r="F54" s="54" t="s">
        <v>2</v>
      </c>
      <c r="G54" s="26" t="s">
        <v>2</v>
      </c>
      <c r="H54" s="43"/>
    </row>
    <row r="55" spans="1:8" s="59" customFormat="1" x14ac:dyDescent="0.15">
      <c r="A55" s="11" t="s">
        <v>143</v>
      </c>
      <c r="B55" s="38" t="s">
        <v>23</v>
      </c>
      <c r="C55" s="41"/>
      <c r="D55" s="52">
        <v>20000</v>
      </c>
      <c r="E55" s="46" t="s">
        <v>25</v>
      </c>
      <c r="F55" s="153">
        <v>0</v>
      </c>
      <c r="G55" s="154">
        <v>0</v>
      </c>
      <c r="H55" s="43"/>
    </row>
    <row r="56" spans="1:8" s="59" customFormat="1" ht="22.5" x14ac:dyDescent="0.15">
      <c r="A56" s="11" t="s">
        <v>144</v>
      </c>
      <c r="B56" s="76" t="s">
        <v>118</v>
      </c>
      <c r="C56" s="11" t="s">
        <v>51</v>
      </c>
      <c r="D56" s="52">
        <v>40000</v>
      </c>
      <c r="E56" s="46" t="s">
        <v>25</v>
      </c>
      <c r="F56" s="153">
        <v>0</v>
      </c>
      <c r="G56" s="154">
        <v>0</v>
      </c>
      <c r="H56" s="43"/>
    </row>
    <row r="57" spans="1:8" s="59" customFormat="1" ht="22.5" x14ac:dyDescent="0.15">
      <c r="A57" s="11" t="s">
        <v>145</v>
      </c>
      <c r="B57" s="76" t="s">
        <v>119</v>
      </c>
      <c r="C57" s="11" t="s">
        <v>51</v>
      </c>
      <c r="D57" s="52">
        <v>17000</v>
      </c>
      <c r="E57" s="46" t="s">
        <v>25</v>
      </c>
      <c r="F57" s="153">
        <v>0</v>
      </c>
      <c r="G57" s="154">
        <v>0</v>
      </c>
      <c r="H57" s="43"/>
    </row>
    <row r="58" spans="1:8" s="59" customFormat="1" x14ac:dyDescent="0.15">
      <c r="A58" s="11" t="s">
        <v>146</v>
      </c>
      <c r="B58" s="76" t="s">
        <v>120</v>
      </c>
      <c r="C58" s="11"/>
      <c r="D58" s="52">
        <v>23000</v>
      </c>
      <c r="E58" s="46" t="s">
        <v>25</v>
      </c>
      <c r="F58" s="157">
        <v>0</v>
      </c>
      <c r="G58" s="154">
        <v>0</v>
      </c>
      <c r="H58" s="43"/>
    </row>
    <row r="59" spans="1:8" s="59" customFormat="1" x14ac:dyDescent="0.15">
      <c r="A59"/>
      <c r="B59" s="38"/>
      <c r="C59" s="38"/>
      <c r="D59" s="52"/>
      <c r="E59" s="48"/>
      <c r="F59" s="157" t="s">
        <v>2</v>
      </c>
      <c r="G59" s="134" t="s">
        <v>2</v>
      </c>
      <c r="H59" s="43"/>
    </row>
    <row r="60" spans="1:8" s="59" customFormat="1" ht="13.5" customHeight="1" x14ac:dyDescent="0.15">
      <c r="A60" s="11" t="s">
        <v>147</v>
      </c>
      <c r="B60" s="38" t="s">
        <v>26</v>
      </c>
      <c r="C60" s="38"/>
      <c r="D60" s="52">
        <v>1000</v>
      </c>
      <c r="E60" s="48" t="s">
        <v>21</v>
      </c>
      <c r="F60" s="157">
        <v>0</v>
      </c>
      <c r="G60" s="154">
        <v>0</v>
      </c>
      <c r="H60" s="43"/>
    </row>
    <row r="61" spans="1:8" s="59" customFormat="1" x14ac:dyDescent="0.15">
      <c r="A61" s="11"/>
      <c r="B61" s="38"/>
      <c r="C61" s="38"/>
      <c r="D61" s="52"/>
      <c r="E61" s="48"/>
      <c r="F61" s="157"/>
      <c r="G61" s="134"/>
      <c r="H61" s="43"/>
    </row>
    <row r="62" spans="1:8" s="59" customFormat="1" x14ac:dyDescent="0.15">
      <c r="A62" s="11" t="s">
        <v>148</v>
      </c>
      <c r="B62" s="38" t="s">
        <v>27</v>
      </c>
      <c r="C62" s="38"/>
      <c r="D62" s="52">
        <v>500</v>
      </c>
      <c r="E62" s="48" t="s">
        <v>21</v>
      </c>
      <c r="F62" s="157">
        <v>0</v>
      </c>
      <c r="G62" s="154">
        <v>0</v>
      </c>
      <c r="H62" s="43"/>
    </row>
    <row r="63" spans="1:8" s="59" customFormat="1" x14ac:dyDescent="0.15">
      <c r="A63" s="41"/>
      <c r="B63" s="38"/>
      <c r="C63" s="41"/>
      <c r="D63" s="36"/>
      <c r="E63" s="46"/>
      <c r="F63" s="153" t="s">
        <v>2</v>
      </c>
      <c r="G63" s="134" t="s">
        <v>2</v>
      </c>
      <c r="H63" s="43"/>
    </row>
    <row r="64" spans="1:8" x14ac:dyDescent="0.15">
      <c r="A64" s="98" t="s">
        <v>114</v>
      </c>
      <c r="B64" s="25"/>
      <c r="C64" s="25"/>
      <c r="D64" s="26"/>
      <c r="E64" s="29"/>
      <c r="F64" s="138"/>
      <c r="G64" s="154">
        <v>0</v>
      </c>
      <c r="H64" s="3"/>
    </row>
    <row r="65" spans="1:8" s="59" customFormat="1" x14ac:dyDescent="0.15">
      <c r="A65" s="41"/>
      <c r="B65" s="38"/>
      <c r="C65" s="41"/>
      <c r="D65" s="36"/>
      <c r="E65" s="46"/>
      <c r="F65" s="54"/>
      <c r="G65" s="26"/>
      <c r="H65" s="43"/>
    </row>
    <row r="66" spans="1:8" ht="33.75" x14ac:dyDescent="0.15">
      <c r="A66" s="6" t="s">
        <v>28</v>
      </c>
      <c r="B66" s="7"/>
      <c r="C66" s="8" t="s">
        <v>2</v>
      </c>
      <c r="D66" s="9" t="s">
        <v>3</v>
      </c>
      <c r="E66" s="8" t="s">
        <v>4</v>
      </c>
      <c r="F66" s="10" t="s">
        <v>5</v>
      </c>
      <c r="G66" s="4" t="s">
        <v>6</v>
      </c>
      <c r="H66"/>
    </row>
    <row r="67" spans="1:8" s="59" customFormat="1" x14ac:dyDescent="0.15">
      <c r="A67" s="11" t="s">
        <v>149</v>
      </c>
      <c r="B67" s="38" t="s">
        <v>29</v>
      </c>
      <c r="C67" s="41"/>
      <c r="D67" s="52">
        <v>425</v>
      </c>
      <c r="E67" s="46" t="s">
        <v>25</v>
      </c>
      <c r="F67" s="153">
        <v>0</v>
      </c>
      <c r="G67" s="154">
        <v>0</v>
      </c>
      <c r="H67" s="43"/>
    </row>
    <row r="68" spans="1:8" s="59" customFormat="1" x14ac:dyDescent="0.15">
      <c r="A68" s="11" t="s">
        <v>150</v>
      </c>
      <c r="B68" s="38" t="s">
        <v>50</v>
      </c>
      <c r="C68" s="41"/>
      <c r="D68" s="52">
        <v>100</v>
      </c>
      <c r="E68" s="46" t="s">
        <v>25</v>
      </c>
      <c r="F68" s="153">
        <v>0</v>
      </c>
      <c r="G68" s="154">
        <v>0</v>
      </c>
      <c r="H68" s="43"/>
    </row>
    <row r="69" spans="1:8" s="59" customFormat="1" x14ac:dyDescent="0.15">
      <c r="A69" s="11" t="s">
        <v>151</v>
      </c>
      <c r="B69" s="38" t="s">
        <v>52</v>
      </c>
      <c r="C69" s="41"/>
      <c r="D69" s="52">
        <v>2250</v>
      </c>
      <c r="E69" s="46" t="s">
        <v>25</v>
      </c>
      <c r="F69" s="153">
        <v>0</v>
      </c>
      <c r="G69" s="154">
        <v>0</v>
      </c>
      <c r="H69" s="43"/>
    </row>
    <row r="70" spans="1:8" s="59" customFormat="1" x14ac:dyDescent="0.15">
      <c r="A70" s="11" t="s">
        <v>152</v>
      </c>
      <c r="B70" s="38" t="s">
        <v>53</v>
      </c>
      <c r="C70" s="41"/>
      <c r="D70" s="52">
        <v>200</v>
      </c>
      <c r="E70" s="46" t="s">
        <v>21</v>
      </c>
      <c r="F70" s="153">
        <v>0</v>
      </c>
      <c r="G70" s="154">
        <v>0</v>
      </c>
      <c r="H70" s="43"/>
    </row>
    <row r="71" spans="1:8" s="59" customFormat="1" x14ac:dyDescent="0.15">
      <c r="A71" s="11" t="s">
        <v>153</v>
      </c>
      <c r="B71" s="38" t="s">
        <v>30</v>
      </c>
      <c r="C71" s="41"/>
      <c r="D71" s="52">
        <v>250</v>
      </c>
      <c r="E71" s="46" t="s">
        <v>21</v>
      </c>
      <c r="F71" s="153">
        <v>0</v>
      </c>
      <c r="G71" s="154">
        <v>0</v>
      </c>
      <c r="H71" s="43"/>
    </row>
    <row r="72" spans="1:8" s="59" customFormat="1" x14ac:dyDescent="0.15">
      <c r="A72" s="11" t="s">
        <v>154</v>
      </c>
      <c r="B72" s="38" t="s">
        <v>62</v>
      </c>
      <c r="C72" s="41"/>
      <c r="D72" s="52">
        <v>2000</v>
      </c>
      <c r="E72" s="46" t="s">
        <v>25</v>
      </c>
      <c r="F72" s="153">
        <v>0</v>
      </c>
      <c r="G72" s="154">
        <v>0</v>
      </c>
      <c r="H72" s="43"/>
    </row>
    <row r="73" spans="1:8" s="59" customFormat="1" x14ac:dyDescent="0.15">
      <c r="A73" s="11" t="s">
        <v>155</v>
      </c>
      <c r="B73" s="38" t="s">
        <v>54</v>
      </c>
      <c r="C73" s="41"/>
      <c r="D73" s="52">
        <v>56500</v>
      </c>
      <c r="E73" s="46" t="s">
        <v>21</v>
      </c>
      <c r="F73" s="153">
        <v>0</v>
      </c>
      <c r="G73" s="154">
        <v>0</v>
      </c>
      <c r="H73" s="43"/>
    </row>
    <row r="74" spans="1:8" s="59" customFormat="1" x14ac:dyDescent="0.15">
      <c r="A74" s="11" t="s">
        <v>156</v>
      </c>
      <c r="B74" s="38" t="s">
        <v>55</v>
      </c>
      <c r="C74" s="41"/>
      <c r="D74" s="52">
        <v>35750</v>
      </c>
      <c r="E74" s="46" t="s">
        <v>21</v>
      </c>
      <c r="F74" s="153">
        <v>0</v>
      </c>
      <c r="G74" s="154">
        <v>0</v>
      </c>
      <c r="H74" s="43"/>
    </row>
    <row r="75" spans="1:8" s="59" customFormat="1" x14ac:dyDescent="0.15">
      <c r="A75" s="11" t="s">
        <v>157</v>
      </c>
      <c r="B75" s="38" t="s">
        <v>31</v>
      </c>
      <c r="C75" s="41"/>
      <c r="D75" s="52">
        <v>2000</v>
      </c>
      <c r="E75" s="46" t="s">
        <v>25</v>
      </c>
      <c r="F75" s="153">
        <v>0</v>
      </c>
      <c r="G75" s="154">
        <v>0</v>
      </c>
      <c r="H75" s="43"/>
    </row>
    <row r="76" spans="1:8" s="59" customFormat="1" x14ac:dyDescent="0.15">
      <c r="A76" s="11" t="s">
        <v>158</v>
      </c>
      <c r="B76" s="38" t="s">
        <v>32</v>
      </c>
      <c r="C76" s="41"/>
      <c r="D76" s="52">
        <v>1250</v>
      </c>
      <c r="E76" s="46" t="s">
        <v>25</v>
      </c>
      <c r="F76" s="153">
        <v>0</v>
      </c>
      <c r="G76" s="154">
        <v>0</v>
      </c>
      <c r="H76" s="43"/>
    </row>
    <row r="77" spans="1:8" s="59" customFormat="1" x14ac:dyDescent="0.15">
      <c r="A77" s="41"/>
      <c r="B77" s="38"/>
      <c r="C77" s="41"/>
      <c r="D77" s="52"/>
      <c r="E77" s="46"/>
      <c r="F77" s="153"/>
      <c r="G77" s="134"/>
      <c r="H77" s="43"/>
    </row>
    <row r="78" spans="1:8" s="59" customFormat="1" x14ac:dyDescent="0.15">
      <c r="A78" s="117" t="s">
        <v>113</v>
      </c>
      <c r="B78" s="118"/>
      <c r="C78" s="119"/>
      <c r="D78" s="120"/>
      <c r="E78" s="121"/>
      <c r="F78" s="158"/>
      <c r="G78" s="154">
        <v>0</v>
      </c>
      <c r="H78" s="43"/>
    </row>
    <row r="79" spans="1:8" s="75" customFormat="1" ht="12" thickBot="1" x14ac:dyDescent="0.2">
      <c r="A79" s="103"/>
      <c r="B79" s="104"/>
      <c r="C79" s="103"/>
      <c r="D79" s="105"/>
      <c r="E79" s="106"/>
      <c r="F79" s="107"/>
      <c r="G79" s="106"/>
      <c r="H79" s="73"/>
    </row>
    <row r="80" spans="1:8" s="59" customFormat="1" ht="12" thickTop="1" x14ac:dyDescent="0.15">
      <c r="A80" s="92" t="s">
        <v>98</v>
      </c>
      <c r="B80" s="93" t="s">
        <v>99</v>
      </c>
      <c r="C80" s="94"/>
      <c r="D80" s="95"/>
      <c r="E80" s="96"/>
      <c r="F80" s="97"/>
      <c r="G80" s="141">
        <v>0</v>
      </c>
      <c r="H80" s="43"/>
    </row>
    <row r="81" spans="1:8" ht="33.75" x14ac:dyDescent="0.15">
      <c r="A81" s="6" t="s">
        <v>100</v>
      </c>
      <c r="B81" s="7"/>
      <c r="C81" s="8" t="s">
        <v>2</v>
      </c>
      <c r="D81" s="9" t="s">
        <v>3</v>
      </c>
      <c r="E81" s="8" t="s">
        <v>4</v>
      </c>
      <c r="F81" s="10" t="s">
        <v>5</v>
      </c>
      <c r="G81" s="4" t="s">
        <v>6</v>
      </c>
      <c r="H81"/>
    </row>
    <row r="82" spans="1:8" x14ac:dyDescent="0.15">
      <c r="A82" s="11"/>
      <c r="B82" s="11"/>
      <c r="C82" s="11"/>
      <c r="D82" s="12"/>
      <c r="E82" s="11"/>
      <c r="F82" s="11"/>
      <c r="G82" s="12"/>
      <c r="H82"/>
    </row>
    <row r="83" spans="1:8" x14ac:dyDescent="0.15">
      <c r="A83" s="11" t="s">
        <v>101</v>
      </c>
      <c r="B83" s="11" t="s">
        <v>2</v>
      </c>
      <c r="C83" s="11"/>
      <c r="D83" s="12">
        <v>48</v>
      </c>
      <c r="E83" s="11" t="s">
        <v>102</v>
      </c>
      <c r="F83" s="143">
        <v>0</v>
      </c>
      <c r="G83" s="154">
        <v>0</v>
      </c>
      <c r="H83"/>
    </row>
    <row r="84" spans="1:8" x14ac:dyDescent="0.15">
      <c r="A84" s="11" t="s">
        <v>2</v>
      </c>
      <c r="B84" s="11" t="s">
        <v>2</v>
      </c>
      <c r="C84" s="11"/>
      <c r="D84" s="12" t="s">
        <v>2</v>
      </c>
      <c r="E84" s="11" t="s">
        <v>2</v>
      </c>
      <c r="F84" s="143" t="s">
        <v>2</v>
      </c>
      <c r="G84" s="144" t="s">
        <v>2</v>
      </c>
      <c r="H84"/>
    </row>
    <row r="85" spans="1:8" x14ac:dyDescent="0.15">
      <c r="A85" s="11" t="s">
        <v>103</v>
      </c>
      <c r="B85" s="11" t="s">
        <v>2</v>
      </c>
      <c r="C85" s="11"/>
      <c r="D85" s="12">
        <v>48</v>
      </c>
      <c r="E85" s="11" t="s">
        <v>102</v>
      </c>
      <c r="F85" s="143">
        <v>0</v>
      </c>
      <c r="G85" s="154">
        <v>0</v>
      </c>
      <c r="H85"/>
    </row>
    <row r="86" spans="1:8" x14ac:dyDescent="0.15">
      <c r="A86" s="11"/>
      <c r="B86" s="11"/>
      <c r="C86" s="11"/>
      <c r="D86" s="12"/>
      <c r="E86" s="11"/>
      <c r="F86" s="143"/>
      <c r="G86" s="144"/>
      <c r="H86"/>
    </row>
    <row r="87" spans="1:8" x14ac:dyDescent="0.15">
      <c r="A87" s="98" t="s">
        <v>104</v>
      </c>
      <c r="B87" s="11"/>
      <c r="C87" s="11"/>
      <c r="D87" s="12"/>
      <c r="E87" s="11"/>
      <c r="F87" s="143"/>
      <c r="G87" s="154">
        <v>0</v>
      </c>
      <c r="H87"/>
    </row>
    <row r="88" spans="1:8" x14ac:dyDescent="0.15">
      <c r="A88" s="11"/>
      <c r="B88" s="11"/>
      <c r="C88" s="11"/>
      <c r="D88" s="12"/>
      <c r="E88" s="11"/>
      <c r="F88" s="11"/>
      <c r="G88" s="12"/>
      <c r="H88"/>
    </row>
    <row r="89" spans="1:8" x14ac:dyDescent="0.15">
      <c r="A89" s="98"/>
      <c r="B89" s="11"/>
      <c r="C89" s="11"/>
      <c r="D89" s="11"/>
      <c r="E89" s="11"/>
      <c r="F89" s="11"/>
      <c r="G89" s="11"/>
      <c r="H89"/>
    </row>
    <row r="90" spans="1:8" ht="33.75" x14ac:dyDescent="0.15">
      <c r="A90" s="6" t="s">
        <v>105</v>
      </c>
      <c r="B90" s="108" t="s">
        <v>117</v>
      </c>
      <c r="C90" s="8"/>
      <c r="D90" s="9" t="s">
        <v>2</v>
      </c>
      <c r="E90" s="8" t="s">
        <v>2</v>
      </c>
      <c r="F90" s="10" t="s">
        <v>2</v>
      </c>
      <c r="G90" s="4" t="s">
        <v>6</v>
      </c>
      <c r="H90"/>
    </row>
    <row r="91" spans="1:8" x14ac:dyDescent="0.15">
      <c r="A91" s="98"/>
      <c r="B91" s="11"/>
      <c r="C91" s="11"/>
      <c r="D91" s="12"/>
      <c r="E91" s="11"/>
      <c r="F91" s="11"/>
      <c r="G91" s="12"/>
      <c r="H91"/>
    </row>
    <row r="92" spans="1:8" x14ac:dyDescent="0.15">
      <c r="A92" s="11" t="s">
        <v>106</v>
      </c>
      <c r="B92" s="11"/>
      <c r="C92" s="11"/>
      <c r="D92" s="144" t="s">
        <v>2</v>
      </c>
      <c r="E92" s="143" t="s">
        <v>107</v>
      </c>
      <c r="F92" s="143" t="s">
        <v>2</v>
      </c>
      <c r="G92" s="154">
        <v>0</v>
      </c>
      <c r="H92"/>
    </row>
    <row r="93" spans="1:8" x14ac:dyDescent="0.15">
      <c r="A93" s="11" t="s">
        <v>2</v>
      </c>
      <c r="B93" s="11" t="s">
        <v>2</v>
      </c>
      <c r="C93" s="11"/>
      <c r="D93" s="144" t="s">
        <v>2</v>
      </c>
      <c r="E93" s="143" t="s">
        <v>2</v>
      </c>
      <c r="F93" s="143" t="s">
        <v>2</v>
      </c>
      <c r="G93" s="144" t="s">
        <v>2</v>
      </c>
      <c r="H93"/>
    </row>
    <row r="94" spans="1:8" x14ac:dyDescent="0.15">
      <c r="A94" s="11" t="s">
        <v>108</v>
      </c>
      <c r="B94" s="11" t="s">
        <v>2</v>
      </c>
      <c r="C94" s="11"/>
      <c r="D94" s="144" t="s">
        <v>2</v>
      </c>
      <c r="E94" s="143" t="s">
        <v>107</v>
      </c>
      <c r="F94" s="143" t="s">
        <v>2</v>
      </c>
      <c r="G94" s="154">
        <v>0</v>
      </c>
      <c r="H94"/>
    </row>
    <row r="95" spans="1:8" x14ac:dyDescent="0.15">
      <c r="A95" s="11"/>
      <c r="B95" s="11"/>
      <c r="C95" s="11"/>
      <c r="D95" s="144"/>
      <c r="E95" s="143"/>
      <c r="F95" s="143"/>
      <c r="G95" s="144"/>
      <c r="H95"/>
    </row>
    <row r="96" spans="1:8" x14ac:dyDescent="0.15">
      <c r="A96" s="122" t="s">
        <v>109</v>
      </c>
      <c r="B96" s="122"/>
      <c r="C96" s="122"/>
      <c r="D96" s="149"/>
      <c r="E96" s="148" t="s">
        <v>107</v>
      </c>
      <c r="F96" s="148"/>
      <c r="G96" s="154">
        <v>0</v>
      </c>
      <c r="H96"/>
    </row>
    <row r="97" spans="1:8" s="70" customFormat="1" ht="12" thickBot="1" x14ac:dyDescent="0.2">
      <c r="A97" s="99"/>
      <c r="B97" s="99"/>
      <c r="C97" s="99"/>
      <c r="D97" s="100"/>
      <c r="E97" s="99"/>
      <c r="F97" s="99"/>
      <c r="G97" s="100"/>
    </row>
    <row r="98" spans="1:8" ht="12" thickTop="1" x14ac:dyDescent="0.15">
      <c r="A98" s="101" t="s">
        <v>110</v>
      </c>
      <c r="B98" s="102" t="s">
        <v>111</v>
      </c>
      <c r="C98" s="102"/>
      <c r="D98" s="102"/>
      <c r="E98" s="102"/>
      <c r="F98" s="102"/>
      <c r="G98" s="142">
        <v>0</v>
      </c>
      <c r="H98"/>
    </row>
  </sheetData>
  <sheetProtection algorithmName="SHA-512" hashValue="lYnEhhs5Hb4AJ6znDHNjtrJS5zs1dsqddBFXAlMNz3s8vM1nH9KbEFpLvnb3nx8MbeH6gqf6VEILFe1/ggzG7Q==" saltValue="EowYHU4hw+gAYBKKReGkKg==" spinCount="100000" sheet="1" objects="1" scenarios="1" selectLockedCells="1"/>
  <pageMargins left="0.7" right="0.7" top="0.75" bottom="0.75" header="0.3" footer="0.3"/>
  <pageSetup paperSize="9" scale="55" fitToWidth="0" orientation="portrait" r:id="rId1"/>
  <headerFooter>
    <oddHeader>&amp;C31159354 - Aanbestedingsleidraad - Bijlage J - Staat van prijzen per eenheid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workbookViewId="0">
      <selection sqref="A1:C98"/>
    </sheetView>
  </sheetViews>
  <sheetFormatPr defaultRowHeight="11.25" x14ac:dyDescent="0.15"/>
  <cols>
    <col min="1" max="1" width="31.625" style="71" customWidth="1"/>
    <col min="2" max="2" width="9" style="77"/>
    <col min="3" max="3" width="82.625" style="71" customWidth="1"/>
    <col min="4" max="6" width="9" style="77"/>
    <col min="7" max="7" width="46.5" style="77" customWidth="1"/>
    <col min="8" max="16384" width="9" style="77"/>
  </cols>
  <sheetData>
    <row r="1" spans="1:3" ht="15" customHeight="1" x14ac:dyDescent="0.15">
      <c r="A1" s="131" t="s">
        <v>159</v>
      </c>
      <c r="B1" s="131"/>
      <c r="C1" s="130" t="s">
        <v>121</v>
      </c>
    </row>
    <row r="2" spans="1:3" x14ac:dyDescent="0.15">
      <c r="A2" s="77"/>
      <c r="C2" s="77"/>
    </row>
    <row r="3" spans="1:3" x14ac:dyDescent="0.15">
      <c r="A3" s="78" t="s">
        <v>45</v>
      </c>
      <c r="B3" s="79"/>
      <c r="C3" s="78"/>
    </row>
    <row r="4" spans="1:3" ht="45" x14ac:dyDescent="0.15">
      <c r="A4" s="80"/>
      <c r="C4" s="71" t="s">
        <v>78</v>
      </c>
    </row>
    <row r="6" spans="1:3" x14ac:dyDescent="0.15">
      <c r="A6" s="78" t="s">
        <v>1</v>
      </c>
      <c r="B6" s="79"/>
      <c r="C6" s="78"/>
    </row>
    <row r="8" spans="1:3" x14ac:dyDescent="0.15">
      <c r="A8" s="71" t="s">
        <v>45</v>
      </c>
      <c r="C8" s="71" t="s">
        <v>48</v>
      </c>
    </row>
    <row r="9" spans="1:3" ht="22.5" x14ac:dyDescent="0.15">
      <c r="C9" s="71" t="s">
        <v>95</v>
      </c>
    </row>
    <row r="10" spans="1:3" x14ac:dyDescent="0.15">
      <c r="C10" s="71" t="s">
        <v>96</v>
      </c>
    </row>
    <row r="12" spans="1:3" x14ac:dyDescent="0.15">
      <c r="A12" s="78" t="s">
        <v>18</v>
      </c>
      <c r="B12" s="79"/>
      <c r="C12" s="78"/>
    </row>
    <row r="14" spans="1:3" x14ac:dyDescent="0.15">
      <c r="A14" s="71" t="s">
        <v>45</v>
      </c>
      <c r="C14" s="71" t="s">
        <v>48</v>
      </c>
    </row>
    <row r="15" spans="1:3" ht="22.5" x14ac:dyDescent="0.15">
      <c r="C15" s="71" t="s">
        <v>95</v>
      </c>
    </row>
    <row r="16" spans="1:3" x14ac:dyDescent="0.15">
      <c r="C16" s="71" t="s">
        <v>96</v>
      </c>
    </row>
    <row r="18" spans="1:3" x14ac:dyDescent="0.15">
      <c r="A18" s="71" t="s">
        <v>57</v>
      </c>
      <c r="C18" s="71" t="s">
        <v>58</v>
      </c>
    </row>
    <row r="20" spans="1:3" ht="45" x14ac:dyDescent="0.15">
      <c r="A20" s="71" t="s">
        <v>56</v>
      </c>
      <c r="C20" s="81" t="s">
        <v>46</v>
      </c>
    </row>
    <row r="21" spans="1:3" s="83" customFormat="1" x14ac:dyDescent="0.15">
      <c r="A21" s="82"/>
      <c r="C21" s="82"/>
    </row>
    <row r="22" spans="1:3" s="83" customFormat="1" x14ac:dyDescent="0.15">
      <c r="A22" s="90" t="s">
        <v>70</v>
      </c>
      <c r="B22" s="91"/>
      <c r="C22" s="78"/>
    </row>
    <row r="23" spans="1:3" s="83" customFormat="1" x14ac:dyDescent="0.15">
      <c r="A23" s="82"/>
      <c r="C23" s="82"/>
    </row>
    <row r="24" spans="1:3" s="83" customFormat="1" ht="22.5" x14ac:dyDescent="0.15">
      <c r="A24" s="71" t="s">
        <v>40</v>
      </c>
      <c r="B24" s="77"/>
      <c r="C24" s="71" t="s">
        <v>72</v>
      </c>
    </row>
    <row r="25" spans="1:3" s="83" customFormat="1" ht="22.5" x14ac:dyDescent="0.15">
      <c r="A25" s="71"/>
      <c r="B25" s="77"/>
      <c r="C25" s="71" t="s">
        <v>71</v>
      </c>
    </row>
    <row r="26" spans="1:3" s="83" customFormat="1" x14ac:dyDescent="0.15">
      <c r="A26" s="82"/>
      <c r="C26" s="82"/>
    </row>
    <row r="27" spans="1:3" ht="22.5" x14ac:dyDescent="0.15">
      <c r="A27" s="71" t="s">
        <v>41</v>
      </c>
      <c r="C27" s="71" t="s">
        <v>77</v>
      </c>
    </row>
    <row r="28" spans="1:3" x14ac:dyDescent="0.15">
      <c r="C28" s="71" t="s">
        <v>42</v>
      </c>
    </row>
    <row r="29" spans="1:3" x14ac:dyDescent="0.15">
      <c r="C29" s="71" t="s">
        <v>43</v>
      </c>
    </row>
    <row r="30" spans="1:3" x14ac:dyDescent="0.15">
      <c r="C30" s="71" t="s">
        <v>44</v>
      </c>
    </row>
    <row r="31" spans="1:3" x14ac:dyDescent="0.15">
      <c r="C31" s="71" t="s">
        <v>47</v>
      </c>
    </row>
    <row r="34" spans="1:7" ht="33.75" x14ac:dyDescent="0.15">
      <c r="A34" s="71" t="s">
        <v>74</v>
      </c>
      <c r="C34" s="71" t="s">
        <v>73</v>
      </c>
    </row>
    <row r="35" spans="1:7" x14ac:dyDescent="0.15">
      <c r="C35" s="71" t="s">
        <v>42</v>
      </c>
    </row>
    <row r="36" spans="1:7" x14ac:dyDescent="0.15">
      <c r="C36" s="71" t="s">
        <v>43</v>
      </c>
    </row>
    <row r="37" spans="1:7" x14ac:dyDescent="0.15">
      <c r="C37" s="71" t="s">
        <v>44</v>
      </c>
    </row>
    <row r="38" spans="1:7" x14ac:dyDescent="0.15">
      <c r="C38" s="71" t="s">
        <v>47</v>
      </c>
    </row>
    <row r="39" spans="1:7" s="83" customFormat="1" x14ac:dyDescent="0.15">
      <c r="A39" s="82"/>
      <c r="C39" s="82"/>
    </row>
    <row r="40" spans="1:7" s="83" customFormat="1" x14ac:dyDescent="0.15">
      <c r="A40" s="82"/>
      <c r="C40" s="82"/>
    </row>
    <row r="41" spans="1:7" s="83" customFormat="1" x14ac:dyDescent="0.15">
      <c r="A41" s="82"/>
      <c r="C41" s="82"/>
    </row>
    <row r="42" spans="1:7" x14ac:dyDescent="0.15">
      <c r="A42" s="84" t="s">
        <v>28</v>
      </c>
      <c r="B42" s="79"/>
      <c r="C42" s="78"/>
    </row>
    <row r="43" spans="1:7" ht="15" x14ac:dyDescent="0.15">
      <c r="A43" s="80"/>
    </row>
    <row r="44" spans="1:7" ht="22.5" x14ac:dyDescent="0.15">
      <c r="A44" s="85" t="s">
        <v>37</v>
      </c>
      <c r="C44" s="71" t="s">
        <v>38</v>
      </c>
      <c r="F44" s="86"/>
      <c r="G44" s="86"/>
    </row>
    <row r="45" spans="1:7" ht="22.5" x14ac:dyDescent="0.15">
      <c r="C45" s="71" t="s">
        <v>59</v>
      </c>
      <c r="F45" s="86"/>
      <c r="G45" s="87"/>
    </row>
    <row r="46" spans="1:7" ht="22.5" x14ac:dyDescent="0.15">
      <c r="C46" s="71" t="s">
        <v>60</v>
      </c>
      <c r="F46" s="86"/>
      <c r="G46" s="87"/>
    </row>
    <row r="47" spans="1:7" ht="33.75" x14ac:dyDescent="0.15">
      <c r="A47" s="71" t="s">
        <v>29</v>
      </c>
      <c r="C47" s="71" t="s">
        <v>75</v>
      </c>
      <c r="F47" s="86"/>
      <c r="G47" s="87"/>
    </row>
    <row r="48" spans="1:7" x14ac:dyDescent="0.15">
      <c r="F48" s="86"/>
      <c r="G48" s="87"/>
    </row>
    <row r="49" spans="1:7" ht="22.5" x14ac:dyDescent="0.15">
      <c r="A49" s="71" t="s">
        <v>50</v>
      </c>
      <c r="C49" s="71" t="s">
        <v>61</v>
      </c>
      <c r="F49" s="86"/>
      <c r="G49" s="87"/>
    </row>
    <row r="50" spans="1:7" x14ac:dyDescent="0.15">
      <c r="F50" s="86"/>
      <c r="G50" s="87"/>
    </row>
    <row r="51" spans="1:7" ht="22.5" x14ac:dyDescent="0.15">
      <c r="A51" s="71" t="s">
        <v>52</v>
      </c>
      <c r="C51" s="71" t="s">
        <v>65</v>
      </c>
      <c r="F51" s="86"/>
      <c r="G51" s="87"/>
    </row>
    <row r="52" spans="1:7" x14ac:dyDescent="0.15">
      <c r="F52" s="86"/>
      <c r="G52" s="87"/>
    </row>
    <row r="53" spans="1:7" x14ac:dyDescent="0.15">
      <c r="A53" s="71" t="s">
        <v>63</v>
      </c>
      <c r="C53" s="71" t="s">
        <v>97</v>
      </c>
      <c r="F53" s="86"/>
      <c r="G53" s="87"/>
    </row>
    <row r="54" spans="1:7" x14ac:dyDescent="0.15">
      <c r="F54" s="86"/>
      <c r="G54" s="87"/>
    </row>
    <row r="55" spans="1:7" ht="33.75" x14ac:dyDescent="0.15">
      <c r="A55" s="87" t="s">
        <v>30</v>
      </c>
      <c r="C55" s="71" t="s">
        <v>76</v>
      </c>
      <c r="F55" s="86"/>
      <c r="G55" s="86"/>
    </row>
    <row r="56" spans="1:7" x14ac:dyDescent="0.15">
      <c r="A56" s="87"/>
      <c r="F56" s="86"/>
      <c r="G56" s="86"/>
    </row>
    <row r="57" spans="1:7" x14ac:dyDescent="0.15">
      <c r="A57" s="71" t="s">
        <v>39</v>
      </c>
      <c r="C57" s="71" t="s">
        <v>64</v>
      </c>
      <c r="F57" s="86"/>
      <c r="G57" s="87"/>
    </row>
    <row r="58" spans="1:7" x14ac:dyDescent="0.15">
      <c r="F58" s="86"/>
      <c r="G58" s="87"/>
    </row>
    <row r="59" spans="1:7" x14ac:dyDescent="0.15">
      <c r="A59" s="87" t="s">
        <v>54</v>
      </c>
      <c r="C59" s="71" t="s">
        <v>66</v>
      </c>
      <c r="F59" s="86"/>
      <c r="G59" s="86"/>
    </row>
    <row r="60" spans="1:7" x14ac:dyDescent="0.15">
      <c r="A60" s="87"/>
      <c r="F60" s="86"/>
      <c r="G60" s="86"/>
    </row>
    <row r="61" spans="1:7" ht="22.5" x14ac:dyDescent="0.15">
      <c r="A61" s="87" t="s">
        <v>55</v>
      </c>
      <c r="C61" s="71" t="s">
        <v>67</v>
      </c>
      <c r="F61" s="86"/>
      <c r="G61" s="86"/>
    </row>
    <row r="62" spans="1:7" x14ac:dyDescent="0.15">
      <c r="A62" s="87"/>
      <c r="F62" s="86"/>
      <c r="G62" s="86"/>
    </row>
    <row r="63" spans="1:7" x14ac:dyDescent="0.15">
      <c r="A63" s="71" t="s">
        <v>31</v>
      </c>
      <c r="C63" s="88" t="s">
        <v>68</v>
      </c>
    </row>
    <row r="65" spans="1:3" ht="22.5" x14ac:dyDescent="0.15">
      <c r="A65" s="71" t="s">
        <v>32</v>
      </c>
      <c r="C65" s="71" t="s">
        <v>69</v>
      </c>
    </row>
  </sheetData>
  <sheetProtection algorithmName="SHA-512" hashValue="DWptpF7uWEE6RWoRqCd8lHoRDwrYoToVYQuNq1UzUo5u3Xym1ZBZ1eptX6GeOeF2/YBwEsz+nojjh6uDtfUQBA==" saltValue="LJokusB0rwCF+Ue90i0XNQ==" spinCount="100000" sheet="1" objects="1" scenarios="1" selectLockedCells="1"/>
  <mergeCells count="1">
    <mergeCell ref="A22:B22"/>
  </mergeCells>
  <pageMargins left="0.7" right="0.7" top="0.75" bottom="0.75" header="0.3" footer="0.3"/>
  <pageSetup paperSize="9" scale="6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A2D1A92FA619E74EB7CBEEBBCBC1B8D1" ma:contentTypeVersion="41" ma:contentTypeDescription="" ma:contentTypeScope="" ma:versionID="e755fc331faa0e636ae952f3f3d86a86">
  <xsd:schema xmlns:xsd="http://www.w3.org/2001/XMLSchema" xmlns:xs="http://www.w3.org/2001/XMLSchema" xmlns:p="http://schemas.microsoft.com/office/2006/metadata/properties" xmlns:ns1="208e46c2-bbcd-4624-8858-21bd42ce7c86" targetNamespace="http://schemas.microsoft.com/office/2006/metadata/properties" ma:root="true" ma:fieldsID="80975f598bfa1cdfbec5a40868dbafe6"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19419be2-5e0e-4363-81be-a250843b6be8}" ma:internalName="TaxCatchAll" ma:readOnly="false" ma:showField="CatchAllData" ma:web="a453e22d-f899-41ce-b5a4-25227a05ff98">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19419be2-5e0e-4363-81be-a250843b6be8}" ma:internalName="TaxCatchAllLabel" ma:readOnly="false" ma:showField="CatchAllDataLabel" ma:web="a453e22d-f899-41ce-b5a4-25227a05ff98">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Connect-SEfase_0>
    <Connect-Activiteit_0 xmlns="208e46c2-bbcd-4624-8858-21bd42ce7c86">
      <Terms xmlns="http://schemas.microsoft.com/office/infopath/2007/PartnerControls">
        <TermInfo xmlns="http://schemas.microsoft.com/office/infopath/2007/PartnerControls">
          <TermName xmlns="http://schemas.microsoft.com/office/infopath/2007/PartnerControls">Bepalen marktbenadering realisatie</TermName>
          <TermId xmlns="http://schemas.microsoft.com/office/infopath/2007/PartnerControls">c05e7dc0-19e5-4897-8dd2-5f897965e5e2</TermId>
        </TermInfo>
      </Terms>
    </Connect-Activiteit_0>
    <Connect-Status xmlns="208e46c2-bbcd-4624-8858-21bd42ce7c86">Definitief</Connect-Status>
    <Connect-Archiefwaardig xmlns="208e46c2-bbcd-4624-8858-21bd42ce7c86">Ja</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59</Value>
      <Value>63</Value>
      <Value>8</Value>
      <Value>6</Value>
      <Value>3</Value>
      <Value>2</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Overeenkomst - Contract</TermName>
          <TermId xmlns="http://schemas.microsoft.com/office/infopath/2007/PartnerControls">bcc5eb24-6b8e-44d8-bc7f-02f871b15c9d</TermId>
        </TermInfo>
      </Term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Beheer, Onderhoud en ondersteuning</TermName>
          <TermId xmlns="http://schemas.microsoft.com/office/infopath/2007/PartnerControls">3cd49983-55e7-40a9-9a78-0208c626ec2b</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ZN A Wegen GVO 2021-2022</TermName>
          <TermId xmlns="http://schemas.microsoft.com/office/infopath/2007/PartnerControls">55193820-0d0b-40d7-9a1f-0ec6b7600f07</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Markt</TermName>
          <TermId xmlns="http://schemas.microsoft.com/office/infopath/2007/PartnerControls">4fbca745-fb4e-4853-97a2-9611fda11e95</TermId>
        </TermInfo>
      </Terms>
    </Connect-Deelproces_0>
    <Connect-Organisatieonderdeel_0 xmlns="208e46c2-bbcd-4624-8858-21bd42ce7c86">
      <Terms xmlns="http://schemas.microsoft.com/office/infopath/2007/PartnerControls"/>
    </Connect-Organisatieonderdeel_0>
    <Connect-AuteurExtern xmlns="208e46c2-bbcd-4624-8858-21bd42ce7c86" xsi:nil="true"/>
    <Connect-Projectmanager xmlns="208e46c2-bbcd-4624-8858-21bd42ce7c86">
      <UserInfo>
        <DisplayName>Hennissen, Ludo (PPO)</DisplayName>
        <AccountId>17</AccountId>
        <AccountType/>
      </UserInfo>
    </Connect-Projectmanager>
    <Connect-ManagerProjectbeheersing xmlns="208e46c2-bbcd-4624-8858-21bd42ce7c86">
      <UserInfo>
        <DisplayName/>
        <AccountId xsi:nil="true"/>
        <AccountType/>
      </UserInfo>
    </Connect-ManagerProjectbeheersing>
    <_dlc_DocId xmlns="208e46c2-bbcd-4624-8858-21bd42ce7c86">RWS00867-58374753-711</_dlc_DocId>
    <_dlc_DocIdUrl xmlns="208e46c2-bbcd-4624-8858-21bd42ce7c86">
      <Url>http://connect.intranet.rijkswaterstaat.nl/project/M180822030/Markt/_layouts/15/DocIdRedir.aspx?ID=RWS00867-58374753-711</Url>
      <Description>RWS00867-58374753-711</Description>
    </_dlc_DocIdUrl>
  </documentManagement>
</p:properties>
</file>

<file path=customXml/item4.xml><?xml version="1.0" encoding="utf-8"?>
<?mso-contentType ?>
<FormUrls xmlns="http://schemas.microsoft.com/sharepoint/v3/contenttype/forms/url">
  <Edit>_layouts/15/RWS.SharePoint.Connect/EditForm.aspx</Edit>
</FormUrl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haredContentType xmlns="Microsoft.SharePoint.Taxonomy.ContentTypeSync" SourceId="c3f2f726-aef4-499f-b234-769b04ce551a" ContentTypeId="0x010100869D8030C0354C67920800D7E93602B5" PreviousValue="false"/>
</file>

<file path=customXml/itemProps1.xml><?xml version="1.0" encoding="utf-8"?>
<ds:datastoreItem xmlns:ds="http://schemas.openxmlformats.org/officeDocument/2006/customXml" ds:itemID="{AFB1C87E-16A7-40E9-9371-D361EA13802D}">
  <ds:schemaRefs>
    <ds:schemaRef ds:uri="http://schemas.microsoft.com/sharepoint/events"/>
  </ds:schemaRefs>
</ds:datastoreItem>
</file>

<file path=customXml/itemProps2.xml><?xml version="1.0" encoding="utf-8"?>
<ds:datastoreItem xmlns:ds="http://schemas.openxmlformats.org/officeDocument/2006/customXml" ds:itemID="{B21C9E55-B11D-4980-90A0-F0866E18D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8D15E0-BA85-4599-B0D0-5E3D4816AF9F}">
  <ds:schemaRefs>
    <ds:schemaRef ds:uri="208e46c2-bbcd-4624-8858-21bd42ce7c86"/>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E2088E44-97B0-4727-80B9-6E7ECB4934DA}">
  <ds:schemaRefs>
    <ds:schemaRef ds:uri="http://schemas.microsoft.com/sharepoint/v3/contenttype/forms/url"/>
  </ds:schemaRefs>
</ds:datastoreItem>
</file>

<file path=customXml/itemProps5.xml><?xml version="1.0" encoding="utf-8"?>
<ds:datastoreItem xmlns:ds="http://schemas.openxmlformats.org/officeDocument/2006/customXml" ds:itemID="{FA824409-2AA4-4B41-9B3C-D3E98B70AC5E}">
  <ds:schemaRefs>
    <ds:schemaRef ds:uri="http://schemas.microsoft.com/sharepoint/v3/contenttype/forms"/>
  </ds:schemaRefs>
</ds:datastoreItem>
</file>

<file path=customXml/itemProps6.xml><?xml version="1.0" encoding="utf-8"?>
<ds:datastoreItem xmlns:ds="http://schemas.openxmlformats.org/officeDocument/2006/customXml" ds:itemID="{F097ED9E-5DBD-4FAD-994F-C8598209BC3D}">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Midden</vt:lpstr>
      <vt:lpstr>West</vt:lpstr>
      <vt:lpstr>Zuid-Oost</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Eijk, Ard van der (ZN)</dc:creator>
  <cp:lastModifiedBy>Roosmalen, Jack van (PPO)</cp:lastModifiedBy>
  <cp:lastPrinted>2021-04-14T14:05:10Z</cp:lastPrinted>
  <dcterms:created xsi:type="dcterms:W3CDTF">2020-12-10T08:51:34Z</dcterms:created>
  <dcterms:modified xsi:type="dcterms:W3CDTF">2021-04-14T14:43:40Z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0x010100869D8030C0354C67920800D7E93602B500A2D1A92FA619E74EB7CBEEBBCBC1B8D1</vt:lpwstr>
  </property>
  <property fmtid="{D5CDD505-2E9C-101B-9397-08002B2CF9AE}" pid="3" name="TaxKeyword">
    <vt:lpwstr/>
  </property>
  <property fmtid="{D5CDD505-2E9C-101B-9397-08002B2CF9AE}" pid="4" name="Connect-Documenttype">
    <vt:lpwstr>63;#Overeenkomst - Contract|bcc5eb24-6b8e-44d8-bc7f-02f871b15c9d</vt:lpwstr>
  </property>
  <property fmtid="{D5CDD505-2E9C-101B-9397-08002B2CF9AE}" pid="5" name="Connect-Proces">
    <vt:lpwstr>3;#Beheer, Onderhoud en ondersteuning|3cd49983-55e7-40a9-9a78-0208c626ec2b</vt:lpwstr>
  </property>
  <property fmtid="{D5CDD505-2E9C-101B-9397-08002B2CF9AE}" pid="6" name="Connect-SEfase">
    <vt:lpwstr/>
  </property>
  <property fmtid="{D5CDD505-2E9C-101B-9397-08002B2CF9AE}" pid="7" name="Connect-IPMrol">
    <vt:lpwstr/>
  </property>
  <property fmtid="{D5CDD505-2E9C-101B-9397-08002B2CF9AE}" pid="8" name="Connect-Projectnaam">
    <vt:lpwstr>2;#ZN A Wegen GVO 2021-2022|55193820-0d0b-40d7-9a1f-0ec6b7600f07</vt:lpwstr>
  </property>
  <property fmtid="{D5CDD505-2E9C-101B-9397-08002B2CF9AE}" pid="9" name="Connect-Activiteit">
    <vt:lpwstr>59;#Bepalen marktbenadering realisatie|c05e7dc0-19e5-4897-8dd2-5f897965e5e2</vt:lpwstr>
  </property>
  <property fmtid="{D5CDD505-2E9C-101B-9397-08002B2CF9AE}" pid="10" name="Connect-Projectnummer">
    <vt:lpwstr/>
  </property>
  <property fmtid="{D5CDD505-2E9C-101B-9397-08002B2CF9AE}" pid="11" name="Connect-Organisatieonderdeel">
    <vt:lpwstr/>
  </property>
  <property fmtid="{D5CDD505-2E9C-101B-9397-08002B2CF9AE}" pid="12" name="Connect-Deelproces">
    <vt:lpwstr>8;#Markt|4fbca745-fb4e-4853-97a2-9611fda11e95</vt:lpwstr>
  </property>
  <property fmtid="{D5CDD505-2E9C-101B-9397-08002B2CF9AE}" pid="13" name="Connect-Vertrouwelijkheid">
    <vt:lpwstr>6;#RWS Bedrijfsvertrouwelijk/geen|1523f3d8-a3f5-4033-a4d4-a04bf7d6d8cc</vt:lpwstr>
  </property>
  <property fmtid="{D5CDD505-2E9C-101B-9397-08002B2CF9AE}" pid="14" name="_dlc_DocIdItemGuid">
    <vt:lpwstr>b5e7dc28-75fd-45f7-8287-43044b965fe2</vt:lpwstr>
  </property>
</Properties>
</file>